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003\Desktop\"/>
    </mc:Choice>
  </mc:AlternateContent>
  <xr:revisionPtr revIDLastSave="0" documentId="13_ncr:1_{DE19B00B-00A3-44B0-90EB-EE1FC44F21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_FilterDatabase" localSheetId="0" hidden="1">'Смета по ТСН-2001(с доп.67'!$B$1:$B$94</definedName>
    <definedName name="_xlnm.Print_Titles" localSheetId="0">'Смета по ТСН-2001(с доп.67'!$34:$34</definedName>
    <definedName name="_xlnm.Print_Area" localSheetId="0">'Смета по ТСН-2001(с доп.67'!$A$1:$K$95</definedName>
  </definedNames>
  <calcPr calcId="191029"/>
</workbook>
</file>

<file path=xl/calcChain.xml><?xml version="1.0" encoding="utf-8"?>
<calcChain xmlns="http://schemas.openxmlformats.org/spreadsheetml/2006/main">
  <c r="G6" i="6" l="1"/>
  <c r="C94" i="6" l="1"/>
  <c r="C93" i="6"/>
  <c r="C92" i="6"/>
  <c r="J29" i="6"/>
  <c r="I29" i="6"/>
  <c r="I91" i="6"/>
  <c r="J91" i="6"/>
  <c r="I90" i="6"/>
  <c r="J90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I74" i="6"/>
  <c r="J74" i="6"/>
  <c r="I73" i="6"/>
  <c r="J73" i="6"/>
  <c r="A72" i="6"/>
  <c r="I70" i="6"/>
  <c r="J70" i="6"/>
  <c r="I69" i="6"/>
  <c r="J69" i="6"/>
  <c r="H62" i="6"/>
  <c r="G62" i="6"/>
  <c r="E62" i="6"/>
  <c r="J61" i="6"/>
  <c r="E61" i="6"/>
  <c r="J60" i="6"/>
  <c r="E60" i="6"/>
  <c r="J59" i="6"/>
  <c r="E59" i="6"/>
  <c r="J58" i="6"/>
  <c r="H58" i="6"/>
  <c r="F58" i="6"/>
  <c r="D58" i="6"/>
  <c r="B58" i="6"/>
  <c r="J57" i="6"/>
  <c r="H57" i="6"/>
  <c r="G57" i="6"/>
  <c r="F57" i="6"/>
  <c r="J56" i="6"/>
  <c r="H56" i="6"/>
  <c r="G56" i="6"/>
  <c r="F56" i="6"/>
  <c r="J55" i="6"/>
  <c r="H55" i="6"/>
  <c r="G55" i="6"/>
  <c r="F55" i="6"/>
  <c r="D53" i="6"/>
  <c r="B53" i="6"/>
  <c r="H48" i="6"/>
  <c r="G48" i="6"/>
  <c r="E48" i="6"/>
  <c r="J47" i="6"/>
  <c r="E47" i="6"/>
  <c r="J46" i="6"/>
  <c r="E46" i="6"/>
  <c r="J45" i="6"/>
  <c r="E45" i="6"/>
  <c r="J44" i="6"/>
  <c r="H44" i="6"/>
  <c r="F44" i="6"/>
  <c r="D44" i="6"/>
  <c r="B44" i="6"/>
  <c r="J43" i="6"/>
  <c r="H43" i="6"/>
  <c r="G43" i="6"/>
  <c r="F43" i="6"/>
  <c r="J42" i="6"/>
  <c r="H42" i="6"/>
  <c r="G42" i="6"/>
  <c r="F42" i="6"/>
  <c r="J41" i="6"/>
  <c r="H41" i="6"/>
  <c r="G41" i="6"/>
  <c r="F41" i="6"/>
  <c r="J40" i="6"/>
  <c r="H40" i="6"/>
  <c r="G40" i="6"/>
  <c r="F40" i="6"/>
  <c r="E39" i="6"/>
  <c r="D39" i="6"/>
  <c r="B39" i="6"/>
  <c r="A38" i="6"/>
  <c r="A36" i="6"/>
  <c r="A18" i="6"/>
  <c r="A13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X1" i="3" s="1"/>
  <c r="CU1" i="3"/>
  <c r="CV1" i="3"/>
  <c r="CY1" i="3"/>
  <c r="CZ1" i="3"/>
  <c r="DB1" i="3" s="1"/>
  <c r="DA1" i="3"/>
  <c r="DC1" i="3"/>
  <c r="A2" i="3"/>
  <c r="Y2" i="3"/>
  <c r="CW2" i="3" s="1"/>
  <c r="CY2" i="3"/>
  <c r="CZ2" i="3"/>
  <c r="DB2" i="3" s="1"/>
  <c r="DA2" i="3"/>
  <c r="DC2" i="3"/>
  <c r="A3" i="3"/>
  <c r="Y3" i="3"/>
  <c r="CX3" i="3" s="1"/>
  <c r="DH3" i="3" s="1"/>
  <c r="CY3" i="3"/>
  <c r="CZ3" i="3"/>
  <c r="DB3" i="3" s="1"/>
  <c r="DA3" i="3"/>
  <c r="DC3" i="3"/>
  <c r="A4" i="3"/>
  <c r="Y4" i="3"/>
  <c r="CW4" i="3"/>
  <c r="CX4" i="3"/>
  <c r="DG4" i="3" s="1"/>
  <c r="DJ4" i="3" s="1"/>
  <c r="CY4" i="3"/>
  <c r="CZ4" i="3"/>
  <c r="DB4" i="3" s="1"/>
  <c r="DA4" i="3"/>
  <c r="DC4" i="3"/>
  <c r="DF4" i="3"/>
  <c r="DH4" i="3"/>
  <c r="A5" i="3"/>
  <c r="Y5" i="3"/>
  <c r="CX5" i="3" s="1"/>
  <c r="CW5" i="3"/>
  <c r="CY5" i="3"/>
  <c r="CZ5" i="3"/>
  <c r="DB5" i="3" s="1"/>
  <c r="DA5" i="3"/>
  <c r="DC5" i="3"/>
  <c r="A6" i="3"/>
  <c r="Y6" i="3"/>
  <c r="CW6" i="3" s="1"/>
  <c r="CX6" i="3"/>
  <c r="DF6" i="3" s="1"/>
  <c r="CY6" i="3"/>
  <c r="CZ6" i="3"/>
  <c r="DB6" i="3" s="1"/>
  <c r="DA6" i="3"/>
  <c r="DC6" i="3"/>
  <c r="A7" i="3"/>
  <c r="Y7" i="3"/>
  <c r="CW7" i="3"/>
  <c r="CX7" i="3"/>
  <c r="CY7" i="3"/>
  <c r="CZ7" i="3"/>
  <c r="DB7" i="3" s="1"/>
  <c r="DA7" i="3"/>
  <c r="DC7" i="3"/>
  <c r="A8" i="3"/>
  <c r="Y8" i="3"/>
  <c r="CX8" i="3" s="1"/>
  <c r="DF8" i="3" s="1"/>
  <c r="DJ8" i="3" s="1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DH11" i="3" s="1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U15" i="3"/>
  <c r="CY15" i="3"/>
  <c r="CZ15" i="3"/>
  <c r="DB15" i="3" s="1"/>
  <c r="DA15" i="3"/>
  <c r="DC15" i="3"/>
  <c r="A16" i="3"/>
  <c r="Y16" i="3"/>
  <c r="CW16" i="3"/>
  <c r="CX16" i="3"/>
  <c r="CY16" i="3"/>
  <c r="CZ16" i="3"/>
  <c r="DB16" i="3" s="1"/>
  <c r="DA16" i="3"/>
  <c r="DC16" i="3"/>
  <c r="A17" i="3"/>
  <c r="Y17" i="3"/>
  <c r="CW17" i="3" s="1"/>
  <c r="CY17" i="3"/>
  <c r="CZ17" i="3"/>
  <c r="DB17" i="3" s="1"/>
  <c r="DA17" i="3"/>
  <c r="DC17" i="3"/>
  <c r="A18" i="3"/>
  <c r="Y18" i="3"/>
  <c r="CX18" i="3" s="1"/>
  <c r="DH18" i="3" s="1"/>
  <c r="CY18" i="3"/>
  <c r="CZ18" i="3"/>
  <c r="DB18" i="3" s="1"/>
  <c r="DA18" i="3"/>
  <c r="DC18" i="3"/>
  <c r="A19" i="3"/>
  <c r="Y19" i="3"/>
  <c r="CW19" i="3" s="1"/>
  <c r="CX19" i="3"/>
  <c r="DH19" i="3" s="1"/>
  <c r="CY19" i="3"/>
  <c r="CZ19" i="3"/>
  <c r="DA19" i="3"/>
  <c r="DB19" i="3"/>
  <c r="DC19" i="3"/>
  <c r="A20" i="3"/>
  <c r="Y20" i="3"/>
  <c r="CX20" i="3" s="1"/>
  <c r="CW20" i="3"/>
  <c r="CY20" i="3"/>
  <c r="CZ20" i="3"/>
  <c r="DA20" i="3"/>
  <c r="DB20" i="3"/>
  <c r="DC20" i="3"/>
  <c r="A21" i="3"/>
  <c r="Y21" i="3"/>
  <c r="CW21" i="3" s="1"/>
  <c r="CX21" i="3"/>
  <c r="DF21" i="3" s="1"/>
  <c r="CY21" i="3"/>
  <c r="CZ21" i="3"/>
  <c r="DB21" i="3" s="1"/>
  <c r="DA21" i="3"/>
  <c r="DC21" i="3"/>
  <c r="A22" i="3"/>
  <c r="Y22" i="3"/>
  <c r="CX22" i="3"/>
  <c r="DF22" i="3" s="1"/>
  <c r="DJ22" i="3" s="1"/>
  <c r="CY22" i="3"/>
  <c r="CZ22" i="3"/>
  <c r="DB22" i="3" s="1"/>
  <c r="DA22" i="3"/>
  <c r="DC22" i="3"/>
  <c r="DH22" i="3"/>
  <c r="A23" i="3"/>
  <c r="Y23" i="3"/>
  <c r="CX23" i="3" s="1"/>
  <c r="DG23" i="3" s="1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/>
  <c r="CY25" i="3"/>
  <c r="CZ25" i="3"/>
  <c r="DB25" i="3" s="1"/>
  <c r="DA25" i="3"/>
  <c r="DC25" i="3"/>
  <c r="A26" i="3"/>
  <c r="Y26" i="3"/>
  <c r="CX26" i="3" s="1"/>
  <c r="DI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X28" i="3"/>
  <c r="DF28" i="3" s="1"/>
  <c r="DJ28" i="3" s="1"/>
  <c r="CY28" i="3"/>
  <c r="CZ28" i="3"/>
  <c r="DB28" i="3" s="1"/>
  <c r="DA28" i="3"/>
  <c r="DC28" i="3"/>
  <c r="DG28" i="3"/>
  <c r="DH28" i="3"/>
  <c r="DI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D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I43" i="6" s="1"/>
  <c r="AC28" i="1"/>
  <c r="CQ28" i="1" s="1"/>
  <c r="AE28" i="1"/>
  <c r="AF28" i="1"/>
  <c r="CT28" i="1" s="1"/>
  <c r="AG28" i="1"/>
  <c r="CU28" i="1" s="1"/>
  <c r="T28" i="1" s="1"/>
  <c r="AH28" i="1"/>
  <c r="AI28" i="1"/>
  <c r="CW28" i="1" s="1"/>
  <c r="V28" i="1" s="1"/>
  <c r="AJ28" i="1"/>
  <c r="CX28" i="1" s="1"/>
  <c r="W28" i="1" s="1"/>
  <c r="CV28" i="1"/>
  <c r="U28" i="1" s="1"/>
  <c r="I48" i="6" s="1"/>
  <c r="FR28" i="1"/>
  <c r="GL28" i="1"/>
  <c r="GN28" i="1"/>
  <c r="GP28" i="1"/>
  <c r="GV28" i="1"/>
  <c r="HC28" i="1" s="1"/>
  <c r="GX28" i="1" s="1"/>
  <c r="C29" i="1"/>
  <c r="D29" i="1"/>
  <c r="R29" i="1"/>
  <c r="GK29" i="1" s="1"/>
  <c r="AC29" i="1"/>
  <c r="CQ29" i="1" s="1"/>
  <c r="AE29" i="1"/>
  <c r="CR29" i="1" s="1"/>
  <c r="AF29" i="1"/>
  <c r="CT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S29" i="1"/>
  <c r="CX29" i="1"/>
  <c r="W29" i="1" s="1"/>
  <c r="FR29" i="1"/>
  <c r="GL29" i="1"/>
  <c r="GN29" i="1"/>
  <c r="GP29" i="1"/>
  <c r="GV29" i="1"/>
  <c r="HC29" i="1"/>
  <c r="GX29" i="1" s="1"/>
  <c r="I30" i="1"/>
  <c r="AC30" i="1"/>
  <c r="AE30" i="1"/>
  <c r="AD30" i="1" s="1"/>
  <c r="AF30" i="1"/>
  <c r="AG30" i="1"/>
  <c r="CU30" i="1" s="1"/>
  <c r="T30" i="1" s="1"/>
  <c r="AH30" i="1"/>
  <c r="CV30" i="1" s="1"/>
  <c r="U30" i="1" s="1"/>
  <c r="AI30" i="1"/>
  <c r="AJ30" i="1"/>
  <c r="CR30" i="1"/>
  <c r="CT30" i="1"/>
  <c r="CW30" i="1"/>
  <c r="V30" i="1" s="1"/>
  <c r="CX30" i="1"/>
  <c r="GL30" i="1"/>
  <c r="GN30" i="1"/>
  <c r="GO30" i="1"/>
  <c r="GP30" i="1"/>
  <c r="GV30" i="1"/>
  <c r="HC30" i="1"/>
  <c r="GX30" i="1" s="1"/>
  <c r="I31" i="1"/>
  <c r="AC31" i="1"/>
  <c r="P31" i="1" s="1"/>
  <c r="AE31" i="1"/>
  <c r="CR31" i="1" s="1"/>
  <c r="AF31" i="1"/>
  <c r="CT31" i="1" s="1"/>
  <c r="AG31" i="1"/>
  <c r="CU31" i="1" s="1"/>
  <c r="AH31" i="1"/>
  <c r="CV31" i="1" s="1"/>
  <c r="U31" i="1" s="1"/>
  <c r="AI31" i="1"/>
  <c r="CW31" i="1" s="1"/>
  <c r="AJ31" i="1"/>
  <c r="CX31" i="1" s="1"/>
  <c r="W31" i="1" s="1"/>
  <c r="CS31" i="1"/>
  <c r="GL31" i="1"/>
  <c r="FR37" i="1" s="1"/>
  <c r="GN31" i="1"/>
  <c r="GO31" i="1"/>
  <c r="GP31" i="1"/>
  <c r="GV31" i="1"/>
  <c r="HC31" i="1"/>
  <c r="C32" i="1"/>
  <c r="D32" i="1"/>
  <c r="I32" i="1"/>
  <c r="C54" i="6" s="1"/>
  <c r="K32" i="1"/>
  <c r="AC32" i="1"/>
  <c r="AE32" i="1"/>
  <c r="AF32" i="1"/>
  <c r="AG32" i="1"/>
  <c r="AH32" i="1"/>
  <c r="AI32" i="1"/>
  <c r="CW32" i="1" s="1"/>
  <c r="V32" i="1" s="1"/>
  <c r="AJ32" i="1"/>
  <c r="CX32" i="1" s="1"/>
  <c r="CQ32" i="1"/>
  <c r="CT32" i="1"/>
  <c r="CU32" i="1"/>
  <c r="CV32" i="1"/>
  <c r="FR32" i="1"/>
  <c r="GL32" i="1"/>
  <c r="GN32" i="1"/>
  <c r="GP32" i="1"/>
  <c r="GV32" i="1"/>
  <c r="HC32" i="1" s="1"/>
  <c r="C33" i="1"/>
  <c r="D33" i="1"/>
  <c r="I33" i="1"/>
  <c r="CX35" i="3" s="1"/>
  <c r="K33" i="1"/>
  <c r="AC33" i="1"/>
  <c r="AD33" i="1"/>
  <c r="AE33" i="1"/>
  <c r="CS33" i="1" s="1"/>
  <c r="AF33" i="1"/>
  <c r="AG33" i="1"/>
  <c r="AH33" i="1"/>
  <c r="CV33" i="1" s="1"/>
  <c r="U33" i="1" s="1"/>
  <c r="AI33" i="1"/>
  <c r="AJ33" i="1"/>
  <c r="CX33" i="1" s="1"/>
  <c r="CR33" i="1"/>
  <c r="CT33" i="1"/>
  <c r="CU33" i="1"/>
  <c r="T33" i="1" s="1"/>
  <c r="CW33" i="1"/>
  <c r="FR33" i="1"/>
  <c r="GL33" i="1"/>
  <c r="GN33" i="1"/>
  <c r="GP33" i="1"/>
  <c r="GV33" i="1"/>
  <c r="HC33" i="1"/>
  <c r="GX33" i="1" s="1"/>
  <c r="AC34" i="1"/>
  <c r="AE34" i="1"/>
  <c r="CR34" i="1" s="1"/>
  <c r="AF34" i="1"/>
  <c r="CT34" i="1" s="1"/>
  <c r="AG34" i="1"/>
  <c r="CU34" i="1" s="1"/>
  <c r="AH34" i="1"/>
  <c r="CV34" i="1" s="1"/>
  <c r="AI34" i="1"/>
  <c r="CW34" i="1" s="1"/>
  <c r="AJ34" i="1"/>
  <c r="CQ34" i="1"/>
  <c r="CX34" i="1"/>
  <c r="GL34" i="1"/>
  <c r="GN34" i="1"/>
  <c r="GO34" i="1"/>
  <c r="GP34" i="1"/>
  <c r="GV34" i="1"/>
  <c r="HC34" i="1"/>
  <c r="AC35" i="1"/>
  <c r="AE35" i="1"/>
  <c r="AD35" i="1" s="1"/>
  <c r="AF35" i="1"/>
  <c r="CT35" i="1" s="1"/>
  <c r="AG35" i="1"/>
  <c r="AH35" i="1"/>
  <c r="CV35" i="1" s="1"/>
  <c r="AI35" i="1"/>
  <c r="AJ35" i="1"/>
  <c r="CR35" i="1"/>
  <c r="CS35" i="1"/>
  <c r="CU35" i="1"/>
  <c r="CW35" i="1"/>
  <c r="CX35" i="1"/>
  <c r="GL35" i="1"/>
  <c r="GN35" i="1"/>
  <c r="GO35" i="1"/>
  <c r="GP35" i="1"/>
  <c r="FV37" i="1" s="1"/>
  <c r="GV35" i="1"/>
  <c r="HC35" i="1" s="1"/>
  <c r="B37" i="1"/>
  <c r="B26" i="1" s="1"/>
  <c r="C37" i="1"/>
  <c r="C26" i="1" s="1"/>
  <c r="D37" i="1"/>
  <c r="D26" i="1" s="1"/>
  <c r="F37" i="1"/>
  <c r="F26" i="1" s="1"/>
  <c r="G37" i="1"/>
  <c r="G26" i="1" s="1"/>
  <c r="BX37" i="1"/>
  <c r="CK37" i="1"/>
  <c r="CK26" i="1" s="1"/>
  <c r="CL37" i="1"/>
  <c r="CL26" i="1" s="1"/>
  <c r="CM37" i="1"/>
  <c r="BD37" i="1" s="1"/>
  <c r="FP37" i="1"/>
  <c r="EG37" i="1" s="1"/>
  <c r="EG26" i="1" s="1"/>
  <c r="GC37" i="1"/>
  <c r="GC26" i="1" s="1"/>
  <c r="GD37" i="1"/>
  <c r="EU37" i="1" s="1"/>
  <c r="EU26" i="1" s="1"/>
  <c r="GE37" i="1"/>
  <c r="GE26" i="1" s="1"/>
  <c r="P53" i="1"/>
  <c r="B67" i="1"/>
  <c r="B22" i="1" s="1"/>
  <c r="C67" i="1"/>
  <c r="C22" i="1" s="1"/>
  <c r="D67" i="1"/>
  <c r="D22" i="1" s="1"/>
  <c r="F67" i="1"/>
  <c r="F22" i="1" s="1"/>
  <c r="G67" i="1"/>
  <c r="G22" i="1" s="1"/>
  <c r="BD67" i="1"/>
  <c r="BD22" i="1" s="1"/>
  <c r="EU67" i="1"/>
  <c r="F108" i="1"/>
  <c r="P108" i="1"/>
  <c r="B110" i="1"/>
  <c r="B18" i="1" s="1"/>
  <c r="C110" i="1"/>
  <c r="C18" i="1" s="1"/>
  <c r="D110" i="1"/>
  <c r="D18" i="1" s="1"/>
  <c r="F110" i="1"/>
  <c r="F18" i="1" s="1"/>
  <c r="G110" i="1"/>
  <c r="G18" i="1" s="1"/>
  <c r="EU110" i="1"/>
  <c r="EU18" i="1" s="1"/>
  <c r="EI37" i="1" l="1"/>
  <c r="FY37" i="1"/>
  <c r="FR26" i="1"/>
  <c r="DG35" i="3"/>
  <c r="DH35" i="3"/>
  <c r="DG14" i="3"/>
  <c r="DH14" i="3"/>
  <c r="DF13" i="3"/>
  <c r="DJ13" i="3" s="1"/>
  <c r="DG13" i="3"/>
  <c r="DH13" i="3"/>
  <c r="DI13" i="3"/>
  <c r="DF12" i="3"/>
  <c r="DJ12" i="3" s="1"/>
  <c r="DI12" i="3"/>
  <c r="DG12" i="3"/>
  <c r="DH12" i="3"/>
  <c r="I34" i="1"/>
  <c r="E58" i="6" s="1"/>
  <c r="U32" i="1"/>
  <c r="I62" i="6" s="1"/>
  <c r="CQ31" i="1"/>
  <c r="Q30" i="1"/>
  <c r="CM26" i="1"/>
  <c r="CX29" i="3"/>
  <c r="DI21" i="3"/>
  <c r="DG19" i="3"/>
  <c r="DJ19" i="3" s="1"/>
  <c r="DI4" i="3"/>
  <c r="A89" i="6"/>
  <c r="BD110" i="1"/>
  <c r="CS34" i="1"/>
  <c r="V33" i="1"/>
  <c r="EA37" i="1" s="1"/>
  <c r="P33" i="1"/>
  <c r="S32" i="1"/>
  <c r="I55" i="6" s="1"/>
  <c r="V31" i="1"/>
  <c r="S31" i="1"/>
  <c r="CY31" i="1" s="1"/>
  <c r="X31" i="1" s="1"/>
  <c r="R44" i="6" s="1"/>
  <c r="CS30" i="1"/>
  <c r="S28" i="1"/>
  <c r="DI6" i="3"/>
  <c r="E44" i="6"/>
  <c r="A68" i="6"/>
  <c r="AQ89" i="6"/>
  <c r="CD37" i="1"/>
  <c r="CD26" i="1" s="1"/>
  <c r="FP26" i="1"/>
  <c r="CW32" i="3"/>
  <c r="P41" i="1"/>
  <c r="BC37" i="1"/>
  <c r="BZ37" i="1"/>
  <c r="AQ37" i="1" s="1"/>
  <c r="W32" i="1"/>
  <c r="GX31" i="1"/>
  <c r="T31" i="1"/>
  <c r="S29" i="1"/>
  <c r="CB37" i="1"/>
  <c r="CX40" i="3"/>
  <c r="DF40" i="3" s="1"/>
  <c r="DJ40" i="3" s="1"/>
  <c r="DI19" i="3"/>
  <c r="E53" i="6"/>
  <c r="DF19" i="3"/>
  <c r="ET37" i="1"/>
  <c r="ET67" i="1" s="1"/>
  <c r="ET22" i="1" s="1"/>
  <c r="BB37" i="1"/>
  <c r="F50" i="1" s="1"/>
  <c r="V34" i="1"/>
  <c r="CV29" i="3"/>
  <c r="V39" i="6"/>
  <c r="K42" i="6"/>
  <c r="P80" i="1"/>
  <c r="ET110" i="1"/>
  <c r="FV26" i="1"/>
  <c r="EM37" i="1"/>
  <c r="CB26" i="1"/>
  <c r="AS37" i="1"/>
  <c r="F135" i="1"/>
  <c r="BD18" i="1"/>
  <c r="R28" i="1"/>
  <c r="CR28" i="1"/>
  <c r="Q28" i="1"/>
  <c r="I41" i="6" s="1"/>
  <c r="CS28" i="1"/>
  <c r="AD28" i="1"/>
  <c r="AB28" i="1" s="1"/>
  <c r="DI40" i="3"/>
  <c r="DF32" i="3"/>
  <c r="DG32" i="3"/>
  <c r="DJ32" i="3" s="1"/>
  <c r="DH32" i="3"/>
  <c r="DI32" i="3"/>
  <c r="DH29" i="3"/>
  <c r="DI29" i="3"/>
  <c r="DJ29" i="3" s="1"/>
  <c r="DG29" i="3"/>
  <c r="DF29" i="3"/>
  <c r="DF16" i="3"/>
  <c r="DH16" i="3"/>
  <c r="DI16" i="3"/>
  <c r="DG16" i="3"/>
  <c r="DJ16" i="3" s="1"/>
  <c r="F92" i="1"/>
  <c r="ET26" i="1"/>
  <c r="DH20" i="3"/>
  <c r="DI20" i="3"/>
  <c r="DF20" i="3"/>
  <c r="DG20" i="3"/>
  <c r="DJ20" i="3" s="1"/>
  <c r="R34" i="1"/>
  <c r="FT37" i="1"/>
  <c r="BB67" i="1"/>
  <c r="CV15" i="3"/>
  <c r="CX15" i="3"/>
  <c r="CS32" i="1"/>
  <c r="AD32" i="1"/>
  <c r="R32" i="1"/>
  <c r="CR32" i="1"/>
  <c r="AB32" i="1"/>
  <c r="EG67" i="1"/>
  <c r="CW36" i="3"/>
  <c r="CX36" i="3"/>
  <c r="DF33" i="3"/>
  <c r="DJ33" i="3" s="1"/>
  <c r="DG33" i="3"/>
  <c r="DH33" i="3"/>
  <c r="DI33" i="3"/>
  <c r="Q32" i="1"/>
  <c r="I56" i="6" s="1"/>
  <c r="DG24" i="3"/>
  <c r="DH24" i="3"/>
  <c r="DI24" i="3"/>
  <c r="DF24" i="3"/>
  <c r="DJ24" i="3" s="1"/>
  <c r="DF9" i="3"/>
  <c r="DJ9" i="3" s="1"/>
  <c r="DG9" i="3"/>
  <c r="DH9" i="3"/>
  <c r="DI9" i="3"/>
  <c r="BB26" i="1"/>
  <c r="DF10" i="3"/>
  <c r="DJ10" i="3" s="1"/>
  <c r="DG10" i="3"/>
  <c r="DH10" i="3"/>
  <c r="DI10" i="3"/>
  <c r="EU22" i="1"/>
  <c r="P83" i="1"/>
  <c r="CQ33" i="1"/>
  <c r="AB33" i="1"/>
  <c r="DF1" i="3"/>
  <c r="DH1" i="3"/>
  <c r="DI1" i="3"/>
  <c r="DJ1" i="3" s="1"/>
  <c r="DG1" i="3"/>
  <c r="P126" i="1"/>
  <c r="BD26" i="1"/>
  <c r="F62" i="1"/>
  <c r="DH5" i="3"/>
  <c r="DI5" i="3"/>
  <c r="DF5" i="3"/>
  <c r="DG5" i="3"/>
  <c r="DJ5" i="3" s="1"/>
  <c r="AO37" i="1"/>
  <c r="BX26" i="1"/>
  <c r="AI37" i="1"/>
  <c r="DF39" i="3"/>
  <c r="DJ39" i="3" s="1"/>
  <c r="DG39" i="3"/>
  <c r="DH39" i="3"/>
  <c r="DI39" i="3"/>
  <c r="DF27" i="3"/>
  <c r="DJ27" i="3" s="1"/>
  <c r="DG27" i="3"/>
  <c r="DI27" i="3"/>
  <c r="DH27" i="3"/>
  <c r="CY32" i="1"/>
  <c r="X32" i="1" s="1"/>
  <c r="Q53" i="6" s="1"/>
  <c r="CZ32" i="1"/>
  <c r="Y32" i="1" s="1"/>
  <c r="S53" i="6" s="1"/>
  <c r="BC26" i="1"/>
  <c r="DF7" i="3"/>
  <c r="DH7" i="3"/>
  <c r="DI7" i="3"/>
  <c r="DG7" i="3"/>
  <c r="DJ7" i="3" s="1"/>
  <c r="U35" i="1"/>
  <c r="DZ37" i="1" s="1"/>
  <c r="DF25" i="3"/>
  <c r="DJ25" i="3" s="1"/>
  <c r="DG25" i="3"/>
  <c r="DH25" i="3"/>
  <c r="DI25" i="3"/>
  <c r="Q33" i="1"/>
  <c r="K56" i="6" s="1"/>
  <c r="CU35" i="3"/>
  <c r="R33" i="1"/>
  <c r="CV35" i="3"/>
  <c r="S33" i="1"/>
  <c r="K55" i="6" s="1"/>
  <c r="CW37" i="3"/>
  <c r="W33" i="1"/>
  <c r="CX37" i="3"/>
  <c r="I35" i="1"/>
  <c r="GX35" i="1" s="1"/>
  <c r="GB37" i="1" s="1"/>
  <c r="CZ31" i="1"/>
  <c r="Y31" i="1" s="1"/>
  <c r="T44" i="6" s="1"/>
  <c r="CW30" i="3"/>
  <c r="CQ30" i="1"/>
  <c r="AB30" i="1"/>
  <c r="CX17" i="3"/>
  <c r="CX2" i="3"/>
  <c r="CU29" i="3"/>
  <c r="P32" i="1"/>
  <c r="CP32" i="1" s="1"/>
  <c r="O32" i="1" s="1"/>
  <c r="CX30" i="3"/>
  <c r="T32" i="1"/>
  <c r="CW31" i="3"/>
  <c r="CY29" i="1"/>
  <c r="X29" i="1" s="1"/>
  <c r="R39" i="6" s="1"/>
  <c r="K45" i="6" s="1"/>
  <c r="CX34" i="3"/>
  <c r="DF26" i="3"/>
  <c r="DJ26" i="3" s="1"/>
  <c r="DG26" i="3"/>
  <c r="DH26" i="3"/>
  <c r="DF23" i="3"/>
  <c r="DJ23" i="3" s="1"/>
  <c r="DH23" i="3"/>
  <c r="DI23" i="3"/>
  <c r="DF11" i="3"/>
  <c r="DJ11" i="3" s="1"/>
  <c r="DG11" i="3"/>
  <c r="DI11" i="3"/>
  <c r="GX32" i="1"/>
  <c r="Q31" i="1"/>
  <c r="CP31" i="1" s="1"/>
  <c r="O31" i="1" s="1"/>
  <c r="K44" i="6" s="1"/>
  <c r="J50" i="6" s="1"/>
  <c r="R31" i="1"/>
  <c r="V44" i="6" s="1"/>
  <c r="K47" i="6" s="1"/>
  <c r="CW38" i="3"/>
  <c r="CX31" i="3"/>
  <c r="DG8" i="3"/>
  <c r="DH8" i="3"/>
  <c r="DI8" i="3"/>
  <c r="EV37" i="1"/>
  <c r="V35" i="1"/>
  <c r="CQ35" i="1"/>
  <c r="AB35" i="1"/>
  <c r="P30" i="1"/>
  <c r="CX38" i="3"/>
  <c r="CW18" i="3"/>
  <c r="CW3" i="3"/>
  <c r="DI35" i="3"/>
  <c r="DJ35" i="3" s="1"/>
  <c r="DF35" i="3"/>
  <c r="DF18" i="3"/>
  <c r="DG18" i="3"/>
  <c r="DJ18" i="3" s="1"/>
  <c r="DI18" i="3"/>
  <c r="DI14" i="3"/>
  <c r="DF14" i="3"/>
  <c r="DJ14" i="3" s="1"/>
  <c r="DF3" i="3"/>
  <c r="DG3" i="3"/>
  <c r="DJ3" i="3" s="1"/>
  <c r="DI3" i="3"/>
  <c r="W30" i="1"/>
  <c r="Q29" i="1"/>
  <c r="K41" i="6" s="1"/>
  <c r="AD34" i="1"/>
  <c r="AB34" i="1" s="1"/>
  <c r="AD31" i="1"/>
  <c r="AB31" i="1" s="1"/>
  <c r="AD29" i="1"/>
  <c r="AB29" i="1" s="1"/>
  <c r="P29" i="1"/>
  <c r="K43" i="6" s="1"/>
  <c r="DI22" i="3"/>
  <c r="S30" i="1"/>
  <c r="DG22" i="3"/>
  <c r="DH21" i="3"/>
  <c r="DH6" i="3"/>
  <c r="R30" i="1"/>
  <c r="DG21" i="3"/>
  <c r="DJ21" i="3" s="1"/>
  <c r="DG6" i="3"/>
  <c r="DJ6" i="3" s="1"/>
  <c r="S34" i="1" l="1"/>
  <c r="I40" i="6"/>
  <c r="CY28" i="1"/>
  <c r="X28" i="1" s="1"/>
  <c r="Q39" i="6" s="1"/>
  <c r="CZ28" i="1"/>
  <c r="Y28" i="1" s="1"/>
  <c r="S39" i="6" s="1"/>
  <c r="GK30" i="1"/>
  <c r="U44" i="6"/>
  <c r="CG37" i="1"/>
  <c r="AU37" i="1"/>
  <c r="Q34" i="1"/>
  <c r="CP28" i="1"/>
  <c r="O28" i="1" s="1"/>
  <c r="DH40" i="3"/>
  <c r="F53" i="1"/>
  <c r="BC67" i="1"/>
  <c r="GX34" i="1"/>
  <c r="U34" i="1"/>
  <c r="AH37" i="1" s="1"/>
  <c r="GK34" i="1"/>
  <c r="U58" i="6"/>
  <c r="P34" i="1"/>
  <c r="CP34" i="1" s="1"/>
  <c r="O34" i="1" s="1"/>
  <c r="I58" i="6" s="1"/>
  <c r="H64" i="6" s="1"/>
  <c r="DG40" i="3"/>
  <c r="I42" i="6"/>
  <c r="U39" i="6"/>
  <c r="I47" i="6" s="1"/>
  <c r="CZ29" i="1"/>
  <c r="Y29" i="1" s="1"/>
  <c r="T39" i="6" s="1"/>
  <c r="K46" i="6" s="1"/>
  <c r="K40" i="6"/>
  <c r="GK33" i="1"/>
  <c r="K57" i="6"/>
  <c r="V53" i="6"/>
  <c r="BZ26" i="1"/>
  <c r="W34" i="1"/>
  <c r="AJ37" i="1" s="1"/>
  <c r="FY26" i="1"/>
  <c r="EP37" i="1"/>
  <c r="CJ37" i="1"/>
  <c r="CJ26" i="1" s="1"/>
  <c r="T34" i="1"/>
  <c r="AG37" i="1" s="1"/>
  <c r="GK32" i="1"/>
  <c r="GM32" i="1" s="1"/>
  <c r="GO32" i="1" s="1"/>
  <c r="I57" i="6"/>
  <c r="U53" i="6"/>
  <c r="I61" i="6" s="1"/>
  <c r="P50" i="1"/>
  <c r="EI67" i="1"/>
  <c r="P47" i="1"/>
  <c r="EI26" i="1"/>
  <c r="ES37" i="1"/>
  <c r="GB26" i="1"/>
  <c r="DZ26" i="1"/>
  <c r="DM37" i="1"/>
  <c r="AO67" i="1"/>
  <c r="AO26" i="1"/>
  <c r="F41" i="1"/>
  <c r="CZ33" i="1"/>
  <c r="Y33" i="1" s="1"/>
  <c r="T53" i="6" s="1"/>
  <c r="CY33" i="1"/>
  <c r="X33" i="1" s="1"/>
  <c r="R53" i="6" s="1"/>
  <c r="DF31" i="3"/>
  <c r="DH31" i="3"/>
  <c r="DI31" i="3"/>
  <c r="DG31" i="3"/>
  <c r="DJ31" i="3" s="1"/>
  <c r="FT26" i="1"/>
  <c r="EK37" i="1"/>
  <c r="EG22" i="1"/>
  <c r="P71" i="1"/>
  <c r="EG110" i="1"/>
  <c r="DG38" i="3"/>
  <c r="DJ38" i="3" s="1"/>
  <c r="DH38" i="3"/>
  <c r="DI38" i="3"/>
  <c r="DF38" i="3"/>
  <c r="CP30" i="1"/>
  <c r="O30" i="1" s="1"/>
  <c r="I44" i="6" s="1"/>
  <c r="H50" i="6" s="1"/>
  <c r="AQ67" i="1"/>
  <c r="AQ26" i="1"/>
  <c r="F47" i="1"/>
  <c r="BB110" i="1"/>
  <c r="F80" i="1"/>
  <c r="BB22" i="1"/>
  <c r="CP33" i="1"/>
  <c r="O33" i="1" s="1"/>
  <c r="GK31" i="1"/>
  <c r="GM31" i="1" s="1"/>
  <c r="FR31" i="1" s="1"/>
  <c r="GK28" i="1"/>
  <c r="GM28" i="1" s="1"/>
  <c r="AE37" i="1"/>
  <c r="AI26" i="1"/>
  <c r="V37" i="1"/>
  <c r="ET18" i="1"/>
  <c r="P123" i="1"/>
  <c r="CP29" i="1"/>
  <c r="O29" i="1" s="1"/>
  <c r="EM67" i="1"/>
  <c r="EM26" i="1"/>
  <c r="P56" i="1"/>
  <c r="DF2" i="3"/>
  <c r="DG2" i="3"/>
  <c r="DJ2" i="3" s="1"/>
  <c r="DH2" i="3"/>
  <c r="DI2" i="3"/>
  <c r="DG36" i="3"/>
  <c r="DJ36" i="3" s="1"/>
  <c r="DH36" i="3"/>
  <c r="DI36" i="3"/>
  <c r="DF36" i="3"/>
  <c r="DF17" i="3"/>
  <c r="DG17" i="3"/>
  <c r="DJ17" i="3" s="1"/>
  <c r="DH17" i="3"/>
  <c r="DI17" i="3"/>
  <c r="DX37" i="1"/>
  <c r="DN37" i="1"/>
  <c r="EA26" i="1"/>
  <c r="CZ30" i="1"/>
  <c r="Y30" i="1" s="1"/>
  <c r="CY30" i="1"/>
  <c r="X30" i="1" s="1"/>
  <c r="AF37" i="1"/>
  <c r="Q35" i="1"/>
  <c r="DV37" i="1" s="1"/>
  <c r="R35" i="1"/>
  <c r="S35" i="1"/>
  <c r="W35" i="1"/>
  <c r="EB37" i="1" s="1"/>
  <c r="P35" i="1"/>
  <c r="T35" i="1"/>
  <c r="DY37" i="1" s="1"/>
  <c r="CG26" i="1"/>
  <c r="AX37" i="1"/>
  <c r="AG26" i="1"/>
  <c r="T37" i="1"/>
  <c r="AH26" i="1"/>
  <c r="U37" i="1"/>
  <c r="DF34" i="3"/>
  <c r="DJ34" i="3" s="1"/>
  <c r="DG34" i="3"/>
  <c r="DI34" i="3"/>
  <c r="DH34" i="3"/>
  <c r="AD37" i="1"/>
  <c r="EV26" i="1"/>
  <c r="P62" i="1"/>
  <c r="EV67" i="1"/>
  <c r="DF30" i="3"/>
  <c r="DG30" i="3"/>
  <c r="DJ30" i="3" s="1"/>
  <c r="DH30" i="3"/>
  <c r="DI30" i="3"/>
  <c r="DF37" i="3"/>
  <c r="DG37" i="3"/>
  <c r="DJ37" i="3" s="1"/>
  <c r="DI37" i="3"/>
  <c r="DH37" i="3"/>
  <c r="F56" i="1"/>
  <c r="AU26" i="1"/>
  <c r="AU67" i="1"/>
  <c r="DF15" i="3"/>
  <c r="DG15" i="3"/>
  <c r="DH15" i="3"/>
  <c r="DI15" i="3"/>
  <c r="DJ15" i="3" s="1"/>
  <c r="AS26" i="1"/>
  <c r="F54" i="1"/>
  <c r="AS67" i="1"/>
  <c r="AJ26" i="1" l="1"/>
  <c r="W37" i="1"/>
  <c r="S44" i="6"/>
  <c r="GM33" i="1"/>
  <c r="GO33" i="1" s="1"/>
  <c r="BA37" i="1"/>
  <c r="EP67" i="1"/>
  <c r="P44" i="1"/>
  <c r="EP26" i="1"/>
  <c r="BC22" i="1"/>
  <c r="F83" i="1"/>
  <c r="BC110" i="1"/>
  <c r="EI110" i="1"/>
  <c r="EI22" i="1"/>
  <c r="P77" i="1"/>
  <c r="CY34" i="1"/>
  <c r="X34" i="1" s="1"/>
  <c r="AK37" i="1" s="1"/>
  <c r="CZ34" i="1"/>
  <c r="Y34" i="1" s="1"/>
  <c r="S58" i="6" s="1"/>
  <c r="I60" i="6" s="1"/>
  <c r="GK35" i="1"/>
  <c r="V58" i="6"/>
  <c r="Q44" i="6"/>
  <c r="I45" i="6" s="1"/>
  <c r="AB37" i="1"/>
  <c r="K61" i="6"/>
  <c r="P51" i="6"/>
  <c r="J49" i="6"/>
  <c r="CP35" i="1"/>
  <c r="O35" i="1" s="1"/>
  <c r="K58" i="6" s="1"/>
  <c r="J64" i="6" s="1"/>
  <c r="AC37" i="1"/>
  <c r="I46" i="6"/>
  <c r="H49" i="6" s="1"/>
  <c r="EB26" i="1"/>
  <c r="DO37" i="1"/>
  <c r="DV26" i="1"/>
  <c r="DI37" i="1"/>
  <c r="EG18" i="1"/>
  <c r="P114" i="1"/>
  <c r="AS22" i="1"/>
  <c r="F84" i="1"/>
  <c r="AS110" i="1"/>
  <c r="AO22" i="1"/>
  <c r="F71" i="1"/>
  <c r="AO110" i="1"/>
  <c r="DW37" i="1"/>
  <c r="EM22" i="1"/>
  <c r="P86" i="1"/>
  <c r="EM110" i="1"/>
  <c r="CE37" i="1"/>
  <c r="AC26" i="1"/>
  <c r="P37" i="1"/>
  <c r="Q37" i="1"/>
  <c r="AD26" i="1"/>
  <c r="U26" i="1"/>
  <c r="F59" i="1"/>
  <c r="U67" i="1"/>
  <c r="AF26" i="1"/>
  <c r="S37" i="1"/>
  <c r="GM30" i="1"/>
  <c r="FR30" i="1" s="1"/>
  <c r="BA67" i="1"/>
  <c r="BA26" i="1"/>
  <c r="F57" i="1"/>
  <c r="DU37" i="1"/>
  <c r="GO28" i="1"/>
  <c r="CC37" i="1" s="1"/>
  <c r="CZ35" i="1"/>
  <c r="Y35" i="1" s="1"/>
  <c r="CY35" i="1"/>
  <c r="X35" i="1" s="1"/>
  <c r="EK26" i="1"/>
  <c r="P54" i="1"/>
  <c r="EK67" i="1"/>
  <c r="DM26" i="1"/>
  <c r="DM67" i="1"/>
  <c r="P59" i="1"/>
  <c r="T26" i="1"/>
  <c r="T67" i="1"/>
  <c r="F58" i="1"/>
  <c r="EV22" i="1"/>
  <c r="EV110" i="1"/>
  <c r="P92" i="1"/>
  <c r="AX26" i="1"/>
  <c r="F44" i="1"/>
  <c r="AX67" i="1"/>
  <c r="DN26" i="1"/>
  <c r="DN67" i="1"/>
  <c r="P60" i="1"/>
  <c r="GM29" i="1"/>
  <c r="DT37" i="1"/>
  <c r="ES26" i="1"/>
  <c r="ES67" i="1"/>
  <c r="P57" i="1"/>
  <c r="DY26" i="1"/>
  <c r="DL37" i="1"/>
  <c r="O37" i="1"/>
  <c r="AB26" i="1"/>
  <c r="DX26" i="1"/>
  <c r="DK37" i="1"/>
  <c r="V26" i="1"/>
  <c r="F60" i="1"/>
  <c r="V67" i="1"/>
  <c r="BB18" i="1"/>
  <c r="F123" i="1"/>
  <c r="F61" i="1"/>
  <c r="W26" i="1"/>
  <c r="W67" i="1"/>
  <c r="R37" i="1"/>
  <c r="AE26" i="1"/>
  <c r="AQ22" i="1"/>
  <c r="F77" i="1"/>
  <c r="AQ110" i="1"/>
  <c r="F86" i="1"/>
  <c r="AU22" i="1"/>
  <c r="AU110" i="1"/>
  <c r="X37" i="1" l="1"/>
  <c r="AK26" i="1"/>
  <c r="ED37" i="1"/>
  <c r="T58" i="6"/>
  <c r="K60" i="6" s="1"/>
  <c r="BC18" i="1"/>
  <c r="F126" i="1"/>
  <c r="O51" i="6"/>
  <c r="Q58" i="6"/>
  <c r="I59" i="6" s="1"/>
  <c r="GM34" i="1"/>
  <c r="FR34" i="1" s="1"/>
  <c r="BY37" i="1" s="1"/>
  <c r="AL37" i="1"/>
  <c r="EI18" i="1"/>
  <c r="P120" i="1"/>
  <c r="EC37" i="1"/>
  <c r="DP37" i="1" s="1"/>
  <c r="R58" i="6"/>
  <c r="K59" i="6" s="1"/>
  <c r="P74" i="1"/>
  <c r="EP22" i="1"/>
  <c r="EP110" i="1"/>
  <c r="ED26" i="1"/>
  <c r="DQ37" i="1"/>
  <c r="EK22" i="1"/>
  <c r="EK110" i="1"/>
  <c r="P84" i="1"/>
  <c r="CC26" i="1"/>
  <c r="AT37" i="1"/>
  <c r="DG37" i="1"/>
  <c r="DT26" i="1"/>
  <c r="T22" i="1"/>
  <c r="F88" i="1"/>
  <c r="F105" i="1" s="1"/>
  <c r="H84" i="6" s="1"/>
  <c r="T110" i="1"/>
  <c r="GM35" i="1"/>
  <c r="FR35" i="1" s="1"/>
  <c r="FQ37" i="1" s="1"/>
  <c r="U22" i="1"/>
  <c r="U110" i="1"/>
  <c r="F89" i="1"/>
  <c r="P49" i="1"/>
  <c r="DI26" i="1"/>
  <c r="DI67" i="1"/>
  <c r="O26" i="1"/>
  <c r="O67" i="1"/>
  <c r="F39" i="1"/>
  <c r="BA22" i="1"/>
  <c r="BA110" i="1"/>
  <c r="F87" i="1"/>
  <c r="DL26" i="1"/>
  <c r="DL67" i="1"/>
  <c r="P58" i="1"/>
  <c r="F127" i="1"/>
  <c r="I22" i="6" s="1"/>
  <c r="AS18" i="1"/>
  <c r="AV37" i="1"/>
  <c r="CE26" i="1"/>
  <c r="ES22" i="1"/>
  <c r="P87" i="1"/>
  <c r="W16" i="2" s="1"/>
  <c r="W18" i="2" s="1"/>
  <c r="ES110" i="1"/>
  <c r="P100" i="1"/>
  <c r="J79" i="6" s="1"/>
  <c r="GO29" i="1"/>
  <c r="FU37" i="1" s="1"/>
  <c r="FS37" i="1"/>
  <c r="AQ18" i="1"/>
  <c r="F120" i="1"/>
  <c r="AX110" i="1"/>
  <c r="F74" i="1"/>
  <c r="AX22" i="1"/>
  <c r="R26" i="1"/>
  <c r="R67" i="1"/>
  <c r="F51" i="1"/>
  <c r="P26" i="1"/>
  <c r="P67" i="1"/>
  <c r="F40" i="1"/>
  <c r="W110" i="1"/>
  <c r="W22" i="1"/>
  <c r="F91" i="1"/>
  <c r="F97" i="1"/>
  <c r="H76" i="6" s="1"/>
  <c r="E16" i="2"/>
  <c r="EV18" i="1"/>
  <c r="P135" i="1"/>
  <c r="CA37" i="1"/>
  <c r="EM18" i="1"/>
  <c r="P129" i="1"/>
  <c r="H16" i="2"/>
  <c r="H18" i="2" s="1"/>
  <c r="F100" i="1"/>
  <c r="H79" i="6" s="1"/>
  <c r="X26" i="1"/>
  <c r="F63" i="1"/>
  <c r="X67" i="1"/>
  <c r="DK67" i="1"/>
  <c r="P52" i="1"/>
  <c r="DK26" i="1"/>
  <c r="DN22" i="1"/>
  <c r="DN110" i="1"/>
  <c r="P90" i="1"/>
  <c r="DM22" i="1"/>
  <c r="P89" i="1"/>
  <c r="DM110" i="1"/>
  <c r="DU26" i="1"/>
  <c r="FW37" i="1"/>
  <c r="DH37" i="1"/>
  <c r="DJ37" i="1"/>
  <c r="DW26" i="1"/>
  <c r="P61" i="1"/>
  <c r="DO67" i="1"/>
  <c r="DO26" i="1"/>
  <c r="EC26" i="1"/>
  <c r="S26" i="1"/>
  <c r="F52" i="1"/>
  <c r="S67" i="1"/>
  <c r="AU18" i="1"/>
  <c r="F129" i="1"/>
  <c r="V22" i="1"/>
  <c r="V110" i="1"/>
  <c r="F90" i="1"/>
  <c r="Q26" i="1"/>
  <c r="Q67" i="1"/>
  <c r="F49" i="1"/>
  <c r="AO18" i="1"/>
  <c r="F114" i="1"/>
  <c r="CH37" i="1" l="1"/>
  <c r="AP37" i="1"/>
  <c r="BY26" i="1"/>
  <c r="CI37" i="1"/>
  <c r="CF37" i="1"/>
  <c r="AW37" i="1" s="1"/>
  <c r="H72" i="6"/>
  <c r="H68" i="6"/>
  <c r="P65" i="6"/>
  <c r="J63" i="6"/>
  <c r="H63" i="6"/>
  <c r="O65" i="6"/>
  <c r="H89" i="6" s="1"/>
  <c r="P117" i="1"/>
  <c r="EP18" i="1"/>
  <c r="AL26" i="1"/>
  <c r="Y37" i="1"/>
  <c r="P22" i="1"/>
  <c r="F70" i="1"/>
  <c r="P110" i="1"/>
  <c r="FQ26" i="1"/>
  <c r="EH37" i="1"/>
  <c r="GA37" i="1"/>
  <c r="DK22" i="1"/>
  <c r="P82" i="1"/>
  <c r="DK110" i="1"/>
  <c r="E18" i="2"/>
  <c r="O22" i="1"/>
  <c r="O110" i="1"/>
  <c r="F69" i="1"/>
  <c r="T16" i="2"/>
  <c r="P97" i="1"/>
  <c r="J76" i="6" s="1"/>
  <c r="EJ37" i="1"/>
  <c r="FS26" i="1"/>
  <c r="AR37" i="1"/>
  <c r="CA26" i="1"/>
  <c r="V18" i="1"/>
  <c r="F133" i="1"/>
  <c r="ES18" i="1"/>
  <c r="P130" i="1"/>
  <c r="J25" i="6" s="1"/>
  <c r="DJ67" i="1"/>
  <c r="DJ26" i="1"/>
  <c r="P51" i="1"/>
  <c r="F131" i="1"/>
  <c r="T18" i="1"/>
  <c r="X22" i="1"/>
  <c r="X110" i="1"/>
  <c r="F93" i="1"/>
  <c r="F42" i="1"/>
  <c r="AV26" i="1"/>
  <c r="AV67" i="1"/>
  <c r="AX18" i="1"/>
  <c r="F117" i="1"/>
  <c r="W18" i="1"/>
  <c r="F134" i="1"/>
  <c r="Q22" i="1"/>
  <c r="Q110" i="1"/>
  <c r="F79" i="1"/>
  <c r="DL22" i="1"/>
  <c r="DL110" i="1"/>
  <c r="P88" i="1"/>
  <c r="P105" i="1" s="1"/>
  <c r="J84" i="6" s="1"/>
  <c r="DO110" i="1"/>
  <c r="DO22" i="1"/>
  <c r="P91" i="1"/>
  <c r="DN18" i="1"/>
  <c r="P133" i="1"/>
  <c r="BA18" i="1"/>
  <c r="F130" i="1"/>
  <c r="I25" i="6" s="1"/>
  <c r="AZ37" i="1"/>
  <c r="CI26" i="1"/>
  <c r="S22" i="1"/>
  <c r="F82" i="1"/>
  <c r="J16" i="2" s="1"/>
  <c r="J18" i="2" s="1"/>
  <c r="S110" i="1"/>
  <c r="EN37" i="1"/>
  <c r="FW26" i="1"/>
  <c r="P127" i="1"/>
  <c r="J22" i="6" s="1"/>
  <c r="EK18" i="1"/>
  <c r="FZ37" i="1"/>
  <c r="DG26" i="1"/>
  <c r="P39" i="1"/>
  <c r="DG67" i="1"/>
  <c r="DQ26" i="1"/>
  <c r="DQ67" i="1"/>
  <c r="P64" i="1"/>
  <c r="FU26" i="1"/>
  <c r="EL37" i="1"/>
  <c r="F132" i="1"/>
  <c r="I27" i="6" s="1"/>
  <c r="U18" i="1"/>
  <c r="AP26" i="1"/>
  <c r="F46" i="1"/>
  <c r="AP67" i="1"/>
  <c r="R22" i="1"/>
  <c r="F81" i="1"/>
  <c r="R110" i="1"/>
  <c r="DH67" i="1"/>
  <c r="DH26" i="1"/>
  <c r="P40" i="1"/>
  <c r="FX37" i="1"/>
  <c r="DP26" i="1"/>
  <c r="P63" i="1"/>
  <c r="DP67" i="1"/>
  <c r="DM18" i="1"/>
  <c r="P132" i="1"/>
  <c r="DI22" i="1"/>
  <c r="DI110" i="1"/>
  <c r="P79" i="1"/>
  <c r="AT26" i="1"/>
  <c r="AT67" i="1"/>
  <c r="F55" i="1"/>
  <c r="J72" i="6" l="1"/>
  <c r="J89" i="6"/>
  <c r="J68" i="6"/>
  <c r="CF26" i="1"/>
  <c r="Y67" i="1"/>
  <c r="F64" i="1"/>
  <c r="Y26" i="1"/>
  <c r="CH26" i="1"/>
  <c r="AY37" i="1"/>
  <c r="Q18" i="1"/>
  <c r="F122" i="1"/>
  <c r="AR26" i="1"/>
  <c r="AR67" i="1"/>
  <c r="F65" i="1"/>
  <c r="EL26" i="1"/>
  <c r="EL67" i="1"/>
  <c r="P55" i="1"/>
  <c r="DO18" i="1"/>
  <c r="P134" i="1"/>
  <c r="P46" i="1"/>
  <c r="EH26" i="1"/>
  <c r="EH67" i="1"/>
  <c r="FZ26" i="1"/>
  <c r="EQ37" i="1"/>
  <c r="P93" i="1"/>
  <c r="DP110" i="1"/>
  <c r="DP22" i="1"/>
  <c r="X18" i="1"/>
  <c r="F136" i="1"/>
  <c r="FX26" i="1"/>
  <c r="EO37" i="1"/>
  <c r="S18" i="1"/>
  <c r="F125" i="1"/>
  <c r="GA26" i="1"/>
  <c r="ER37" i="1"/>
  <c r="T18" i="2"/>
  <c r="DI18" i="1"/>
  <c r="P122" i="1"/>
  <c r="DG22" i="1"/>
  <c r="P69" i="1"/>
  <c r="DG110" i="1"/>
  <c r="F48" i="1"/>
  <c r="AZ67" i="1"/>
  <c r="AZ26" i="1"/>
  <c r="DL18" i="1"/>
  <c r="P131" i="1"/>
  <c r="P81" i="1"/>
  <c r="Y16" i="2" s="1"/>
  <c r="Y18" i="2" s="1"/>
  <c r="DJ22" i="1"/>
  <c r="DJ110" i="1"/>
  <c r="P18" i="1"/>
  <c r="F113" i="1"/>
  <c r="DK18" i="1"/>
  <c r="P125" i="1"/>
  <c r="EN26" i="1"/>
  <c r="EN67" i="1"/>
  <c r="P42" i="1"/>
  <c r="AT22" i="1"/>
  <c r="AT110" i="1"/>
  <c r="F85" i="1"/>
  <c r="DQ110" i="1"/>
  <c r="P94" i="1"/>
  <c r="DQ22" i="1"/>
  <c r="R18" i="1"/>
  <c r="F124" i="1"/>
  <c r="AW67" i="1"/>
  <c r="AW26" i="1"/>
  <c r="F43" i="1"/>
  <c r="EJ26" i="1"/>
  <c r="P65" i="1"/>
  <c r="EJ67" i="1"/>
  <c r="DH22" i="1"/>
  <c r="P70" i="1"/>
  <c r="DH110" i="1"/>
  <c r="AP110" i="1"/>
  <c r="AP22" i="1"/>
  <c r="F76" i="1"/>
  <c r="AV22" i="1"/>
  <c r="F72" i="1"/>
  <c r="AV110" i="1"/>
  <c r="O18" i="1"/>
  <c r="F112" i="1"/>
  <c r="I26" i="6" l="1"/>
  <c r="AY26" i="1"/>
  <c r="AY67" i="1"/>
  <c r="F45" i="1"/>
  <c r="Y110" i="1"/>
  <c r="F94" i="1"/>
  <c r="Y22" i="1"/>
  <c r="EJ22" i="1"/>
  <c r="P95" i="1"/>
  <c r="P96" i="1" s="1"/>
  <c r="J75" i="6" s="1"/>
  <c r="EJ110" i="1"/>
  <c r="DJ18" i="1"/>
  <c r="P124" i="1"/>
  <c r="J26" i="6" s="1"/>
  <c r="DP18" i="1"/>
  <c r="P136" i="1"/>
  <c r="EO26" i="1"/>
  <c r="P43" i="1"/>
  <c r="EO67" i="1"/>
  <c r="ER67" i="1"/>
  <c r="ER26" i="1"/>
  <c r="P48" i="1"/>
  <c r="AR22" i="1"/>
  <c r="F95" i="1"/>
  <c r="F96" i="1" s="1"/>
  <c r="H75" i="6" s="1"/>
  <c r="AR110" i="1"/>
  <c r="EQ26" i="1"/>
  <c r="P45" i="1"/>
  <c r="EQ67" i="1"/>
  <c r="DG18" i="1"/>
  <c r="P112" i="1"/>
  <c r="DH18" i="1"/>
  <c r="P113" i="1"/>
  <c r="AT18" i="1"/>
  <c r="F128" i="1"/>
  <c r="I23" i="6" s="1"/>
  <c r="I21" i="6" s="1"/>
  <c r="AV18" i="1"/>
  <c r="F115" i="1"/>
  <c r="EN22" i="1"/>
  <c r="P72" i="1"/>
  <c r="EN110" i="1"/>
  <c r="G16" i="2"/>
  <c r="G18" i="2" s="1"/>
  <c r="F99" i="1"/>
  <c r="H78" i="6" s="1"/>
  <c r="AW110" i="1"/>
  <c r="F73" i="1"/>
  <c r="AW22" i="1"/>
  <c r="AZ22" i="1"/>
  <c r="AZ110" i="1"/>
  <c r="F78" i="1"/>
  <c r="AP18" i="1"/>
  <c r="F119" i="1"/>
  <c r="I24" i="6" s="1"/>
  <c r="DQ18" i="1"/>
  <c r="P137" i="1"/>
  <c r="F98" i="1"/>
  <c r="H77" i="6" s="1"/>
  <c r="F16" i="2"/>
  <c r="F101" i="1"/>
  <c r="H80" i="6" s="1"/>
  <c r="EL22" i="1"/>
  <c r="P85" i="1"/>
  <c r="EL110" i="1"/>
  <c r="EH22" i="1"/>
  <c r="P76" i="1"/>
  <c r="EH110" i="1"/>
  <c r="AY22" i="1" l="1"/>
  <c r="F75" i="1"/>
  <c r="AY110" i="1"/>
  <c r="F102" i="1"/>
  <c r="H81" i="6" s="1"/>
  <c r="F137" i="1"/>
  <c r="Y18" i="1"/>
  <c r="F18" i="2"/>
  <c r="I16" i="2"/>
  <c r="I18" i="2" s="1"/>
  <c r="AW18" i="1"/>
  <c r="F116" i="1"/>
  <c r="EN18" i="1"/>
  <c r="P115" i="1"/>
  <c r="AR18" i="1"/>
  <c r="F138" i="1"/>
  <c r="F139" i="1" s="1"/>
  <c r="H92" i="6" s="1"/>
  <c r="F121" i="1"/>
  <c r="AZ18" i="1"/>
  <c r="P138" i="1"/>
  <c r="P139" i="1" s="1"/>
  <c r="J92" i="6" s="1"/>
  <c r="EJ18" i="1"/>
  <c r="P73" i="1"/>
  <c r="EO22" i="1"/>
  <c r="EO110" i="1"/>
  <c r="EH18" i="1"/>
  <c r="P119" i="1"/>
  <c r="J24" i="6" s="1"/>
  <c r="U16" i="2"/>
  <c r="P98" i="1"/>
  <c r="J77" i="6" s="1"/>
  <c r="P101" i="1"/>
  <c r="EQ22" i="1"/>
  <c r="P75" i="1"/>
  <c r="EQ110" i="1"/>
  <c r="P99" i="1"/>
  <c r="J78" i="6" s="1"/>
  <c r="V16" i="2"/>
  <c r="V18" i="2" s="1"/>
  <c r="EL18" i="1"/>
  <c r="P128" i="1"/>
  <c r="J23" i="6" s="1"/>
  <c r="J21" i="6" s="1"/>
  <c r="ER22" i="1"/>
  <c r="ER110" i="1"/>
  <c r="P78" i="1"/>
  <c r="AY18" i="1" l="1"/>
  <c r="F118" i="1"/>
  <c r="P102" i="1"/>
  <c r="J81" i="6" s="1"/>
  <c r="J80" i="6"/>
  <c r="F103" i="1"/>
  <c r="F140" i="1"/>
  <c r="ER18" i="1"/>
  <c r="P121" i="1"/>
  <c r="U18" i="2"/>
  <c r="X16" i="2"/>
  <c r="X18" i="2" s="1"/>
  <c r="EQ18" i="1"/>
  <c r="P118" i="1"/>
  <c r="P116" i="1"/>
  <c r="EO18" i="1"/>
  <c r="P140" i="1"/>
  <c r="J93" i="6" s="1"/>
  <c r="P141" i="1" l="1"/>
  <c r="J94" i="6" s="1"/>
  <c r="P103" i="1"/>
  <c r="J82" i="6" s="1"/>
  <c r="F104" i="1"/>
  <c r="H82" i="6"/>
  <c r="F141" i="1"/>
  <c r="H94" i="6" s="1"/>
  <c r="H93" i="6"/>
  <c r="F106" i="1" l="1"/>
  <c r="H83" i="6"/>
  <c r="P104" i="1"/>
  <c r="P106" i="1" l="1"/>
  <c r="J83" i="6"/>
  <c r="F107" i="1"/>
  <c r="H86" i="6" s="1"/>
  <c r="H85" i="6"/>
  <c r="P107" i="1" l="1"/>
  <c r="J86" i="6" s="1"/>
  <c r="J85" i="6"/>
</calcChain>
</file>

<file path=xl/sharedStrings.xml><?xml version="1.0" encoding="utf-8"?>
<sst xmlns="http://schemas.openxmlformats.org/spreadsheetml/2006/main" count="1736" uniqueCount="236">
  <si>
    <t>Smeta.RU  (495) 974-1589</t>
  </si>
  <si>
    <t>_PS_</t>
  </si>
  <si>
    <t>Smeta.RU</t>
  </si>
  <si>
    <t/>
  </si>
  <si>
    <t>Новый объект</t>
  </si>
  <si>
    <t>03-01-07 Навес для хранения реагентов_Гбу отрадноечасть2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</si>
  <si>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</si>
  <si>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</si>
  <si>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</si>
  <si>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</si>
  <si>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</si>
  <si>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</si>
  <si>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</si>
  <si>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</si>
  <si>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</si>
  <si>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</si>
  <si>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Кран балка</t>
  </si>
  <si>
    <t>1</t>
  </si>
  <si>
    <t>4.3-1-1</t>
  </si>
  <si>
    <t>Монтаж крана электрического мостового общего назначения с одним крюком грузоподъемностью 5 т, пролетом 10,5-22,5 м</t>
  </si>
  <si>
    <t>1  ШТ.</t>
  </si>
  <si>
    <t>ТСН-2001.4 Доп. 69, Сб. 3, т. 1, поз. 1</t>
  </si>
  <si>
    <t>Монтаж оборудования</t>
  </si>
  <si>
    <t>ТСН-2001.4-3. 3-1...3-35</t>
  </si>
  <si>
    <t>ТСН-2001.4-3-1</t>
  </si>
  <si>
    <t>1,1</t>
  </si>
  <si>
    <t>Цена поставщика</t>
  </si>
  <si>
    <t>Кран мостовой электрический однобалочный опорный г/п 3,2т пролет 10,5м, управление с пола, скорость передвижная крана 30 м/мин, УЗ, - 20...+40С, режим работы А3 общепромышленное исполнение</t>
  </si>
  <si>
    <t>ШТ</t>
  </si>
  <si>
    <t>[446 972 / 1,2 /  7] +  3% Трансп +  1,2% Заг.скл</t>
  </si>
  <si>
    <t>3</t>
  </si>
  <si>
    <t>1,2</t>
  </si>
  <si>
    <t>2</t>
  </si>
  <si>
    <t>4.3-11-12</t>
  </si>
  <si>
    <t>Установка тали электрической канатной грузоподъемностью 3,2 т, с высотой подъема 18 м</t>
  </si>
  <si>
    <t>10 шт.</t>
  </si>
  <si>
    <t>ТСН-2001.4 Доп. 68, Сб. 3, т. 11, поз. 12</t>
  </si>
  <si>
    <t>2,1</t>
  </si>
  <si>
    <t>Таль канатная электрическая передвижная г/п 3,2т высота подъема 6м,  УЗ, - 20...+400 С, скорость подъема 8 м/мин, скорость передвижения 20м/мин, общепромышленное исполнение</t>
  </si>
  <si>
    <t>[226 600 / 1,2 /  7] +  3% Трансп +  1,2%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</si>
  <si>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</si>
  <si>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</si>
  <si>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</si>
  <si>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</si>
  <si>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</si>
  <si>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</si>
  <si>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</si>
  <si>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</si>
  <si>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</si>
  <si>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</si>
  <si>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</si>
  <si>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</si>
  <si>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</si>
  <si>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</si>
  <si>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</si>
  <si>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</si>
  <si>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</si>
  <si>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</si>
  <si>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</si>
  <si>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</si>
  <si>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</si>
  <si>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</si>
  <si>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</si>
  <si>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</si>
  <si>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</si>
  <si>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</si>
  <si>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</si>
  <si>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</si>
  <si>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</si>
  <si>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</si>
  <si>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</si>
  <si>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</si>
  <si>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</si>
  <si>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</si>
  <si>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</si>
  <si>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</si>
  <si>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</si>
  <si>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</si>
  <si>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</si>
  <si>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</si>
  <si>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</si>
  <si>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</si>
  <si>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</si>
  <si>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</si>
  <si>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</si>
  <si>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</si>
  <si>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</si>
  <si>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</si>
  <si>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</si>
  <si>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</si>
  <si>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</si>
  <si>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</si>
  <si>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</si>
  <si>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</si>
  <si>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</si>
  <si>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</si>
  <si>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</si>
  <si>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</si>
  <si>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</si>
  <si>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</si>
  <si>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</si>
  <si>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</si>
  <si>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</si>
  <si>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</si>
  <si>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</si>
  <si>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</si>
  <si>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</si>
  <si>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</si>
  <si>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</si>
  <si>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</si>
  <si>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</si>
  <si>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</si>
  <si>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</si>
  <si>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</si>
  <si>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смете /акту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</si>
  <si>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</si>
  <si>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</si>
  <si>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</si>
  <si>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</si>
  <si>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</si>
  <si>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</si>
  <si>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</si>
  <si>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</si>
  <si>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</si>
  <si>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</si>
  <si>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</si>
  <si>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</si>
  <si>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</si>
  <si>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</si>
  <si>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</si>
  <si>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</si>
  <si>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</si>
  <si>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</si>
  <si>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</si>
  <si>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</si>
  <si>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</si>
  <si>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маш.-ч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</si>
  <si>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</si>
  <si>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</si>
  <si>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</si>
  <si>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2.1-13-16</t>
  </si>
  <si>
    <t>ТСН-2001.2. Доп. 68. п.1-13-16 (136301)</t>
  </si>
  <si>
    <t>Аппараты для газовой сварки и резки (комплект оборудования)</t>
  </si>
  <si>
    <t>2.1-16-2</t>
  </si>
  <si>
    <t>ТСН-2001.2. Доп. 68. п.1-16-2 (160103)</t>
  </si>
  <si>
    <t>Платформы широкой колеи, грузоподъемность до 71 т</t>
  </si>
  <si>
    <t>2.1-30-12</t>
  </si>
  <si>
    <t>ТСН-2001.2. Доп. 68. п.1-30-12 (304301)</t>
  </si>
  <si>
    <t>Машины сверлильные пневматические</t>
  </si>
  <si>
    <t>2.1-4-34</t>
  </si>
  <si>
    <t>ТСН-2001.2. Доп. 68. п.1-4-34 (042906)</t>
  </si>
  <si>
    <t>Лебедки электрические, тяговое усилие до 49,05 кН (5 тс)</t>
  </si>
  <si>
    <t>1.1-1-1033</t>
  </si>
  <si>
    <t>ТСН-2001.1. Доп. 1-42. Р. 1, о. 1, поз. 1033</t>
  </si>
  <si>
    <t>Скобы строительные</t>
  </si>
  <si>
    <t>т</t>
  </si>
  <si>
    <t>1.1-1-1476</t>
  </si>
  <si>
    <t>ТСН-2001.1. Доп. 1-42. Р. 1, о. 1, поз. 1476</t>
  </si>
  <si>
    <t>Шпалы для железных дорог широкой колеи, хвойных пород, тип II, пропитанные</t>
  </si>
  <si>
    <t>шт.</t>
  </si>
  <si>
    <t>1.1-1-1677</t>
  </si>
  <si>
    <t>ТСН-2001.1 Доп. 67, Р. 1, о. 1, поз. 1677</t>
  </si>
  <si>
    <t>Электроды, типа УОНИ 13/55, диаметр от 4 до 5 мм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</si>
  <si>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</si>
  <si>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</si>
  <si>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</si>
  <si>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</si>
  <si>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</si>
  <si>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 Доп. 67, Р. 1, о. 1, поз. 376</t>
  </si>
  <si>
    <t>Кислород технический, газообразный</t>
  </si>
  <si>
    <t>9999990002</t>
  </si>
  <si>
    <t>Масса оборудования</t>
  </si>
  <si>
    <t>2.1-18-7</t>
  </si>
  <si>
    <t>ТСН-2001.2. Доп. 68. п.1-18-7 (183001)</t>
  </si>
  <si>
    <t>Автомобили грузовые бортовые, грузоподъемность до 5 т</t>
  </si>
  <si>
    <t>2.1-41-93</t>
  </si>
  <si>
    <t>ТСН-2001.2. Доп. 68. п.1-41-93 (430401)</t>
  </si>
  <si>
    <t>Станки рельсосверлильные, мощность до 1,7 кВт</t>
  </si>
  <si>
    <t>2.1-4-32</t>
  </si>
  <si>
    <t>ТСН-2001.2. Доп. 68. п.1-4-32 (042904)</t>
  </si>
  <si>
    <t>Лебедки электрические, тяговое усилие до 19,62 кН (2 тc)</t>
  </si>
  <si>
    <t>3151000000</t>
  </si>
  <si>
    <t>Краны мостовые электрические общего назначения</t>
  </si>
  <si>
    <t>КОМПЛЕКТ</t>
  </si>
  <si>
    <t>3174000000</t>
  </si>
  <si>
    <t>Тали электрические канатные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</si>
  <si>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</si>
  <si>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</si>
  <si>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</si>
  <si>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</si>
  <si>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</si>
  <si>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</si>
  <si>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</si>
  <si>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</si>
  <si>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</si>
  <si>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</si>
  <si>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</si>
  <si>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</si>
  <si>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</si>
  <si>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</si>
  <si>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</si>
  <si>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</si>
  <si>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</si>
  <si>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</si>
  <si>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</si>
  <si>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</si>
  <si>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</si>
  <si>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</si>
  <si>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</si>
  <si>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</si>
  <si>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</si>
  <si>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</si>
  <si>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</si>
  <si>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</si>
  <si>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</si>
  <si>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</si>
  <si>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</si>
  <si>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</si>
  <si>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МР</t>
  </si>
  <si>
    <r>
      <t>Кран мостовой электрический однобалочный опорный г/п 3,2т пролет 10,5м, управление с пола, скорость передвижная крана 30 м/мин, УЗ, - 20...+40С, режим работы А3 общепромышленное исполнение</t>
    </r>
    <r>
      <rPr>
        <i/>
        <sz val="10"/>
        <rFont val="Arial"/>
        <family val="2"/>
        <charset val="204"/>
      </rPr>
      <t xml:space="preserve">
55 464,97 = [446 972 / 1,2 /  7] +  3% Трансп +  1,2% Заг.скл</t>
    </r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</si>
  <si>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</si>
  <si>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</si>
  <si>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</si>
  <si>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</si>
  <si>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</si>
  <si>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</si>
  <si>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</si>
  <si>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</si>
  <si>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r>
      <t>Таль канатная электрическая передвижная г/п 3,2т высота подъема 6м,  УЗ, - 20...+400 С, скорость подъема 8 м/мин, скорость передвижения 20м/мин, общепромышленное исполнение</t>
    </r>
    <r>
      <rPr>
        <i/>
        <sz val="10"/>
        <rFont val="Arial"/>
        <family val="2"/>
        <charset val="204"/>
      </rPr>
      <t xml:space="preserve">
28 118,91 = [226 600 / 1,2 /  7] +  3% Трансп +  1,2%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</si>
  <si>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</si>
  <si>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</si>
  <si>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</si>
  <si>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>ГБУ "Жилищник район Отрадное", адрес: г. Москва, Сигнальный проезд вл.21А, Кран балка (Склад для реагентов).</t>
  </si>
  <si>
    <t>Приложение №3 к ТЗ</t>
  </si>
  <si>
    <t>Директор ГБУ "Жилищник района Отрадное"</t>
  </si>
  <si>
    <t>Всего с учетом коэффициента тендерного снижения К=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</si>
</sst>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#,##0.00############;[Red]\-\ #,##0.00############"/>
    <numFmt numFmtId="166" formatCode="0.000000000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21" fillId="0" borderId="0" xfId="0" applyFont="1"/>
    <xf numFmtId="166" fontId="21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95"/>
  <sheetViews>
    <sheetView tabSelected="1" topLeftCell="A64" zoomScaleNormal="100" workbookViewId="0">
      <selection activeCell="M93" sqref="M9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  <c r="G1" s="52" t="s">
        <v>233</v>
      </c>
      <c r="H1" s="53"/>
      <c r="I1" s="53"/>
      <c r="J1" s="53"/>
      <c r="K1" s="53"/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1" t="s">
        <v>188</v>
      </c>
      <c r="K2" s="41"/>
    </row>
    <row r="3" spans="1:11" ht="16.5" x14ac:dyDescent="0.25">
      <c r="A3" s="14"/>
      <c r="B3" s="57" t="s">
        <v>186</v>
      </c>
      <c r="C3" s="57"/>
      <c r="D3" s="57"/>
      <c r="E3" s="57"/>
      <c r="F3" s="13"/>
      <c r="G3" s="57" t="s">
        <v>187</v>
      </c>
      <c r="H3" s="57"/>
      <c r="I3" s="57"/>
      <c r="J3" s="57"/>
      <c r="K3" s="57"/>
    </row>
    <row r="4" spans="1:11" ht="14.25" x14ac:dyDescent="0.2">
      <c r="A4" s="13"/>
      <c r="B4" s="49"/>
      <c r="C4" s="49"/>
      <c r="D4" s="49"/>
      <c r="E4" s="49"/>
      <c r="F4" s="13"/>
      <c r="G4" s="49" t="s">
        <v>234</v>
      </c>
      <c r="H4" s="49"/>
      <c r="I4" s="49"/>
      <c r="J4" s="49"/>
      <c r="K4" s="49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9" t="str">
        <f>CONCATENATE("______________________ ", IF(Source!AL12&lt;&gt;"", Source!AL12, ""))</f>
        <v xml:space="preserve">______________________ </v>
      </c>
      <c r="C6" s="49"/>
      <c r="D6" s="49"/>
      <c r="E6" s="49"/>
      <c r="F6" s="13"/>
      <c r="G6" s="49" t="str">
        <f>CONCATENATE("______________________А.В. Деревянко ", IF(Source!AH12&lt;&gt;"", Source!AH12, ""))</f>
        <v xml:space="preserve">______________________А.В. Деревянко </v>
      </c>
      <c r="H6" s="49"/>
      <c r="I6" s="49"/>
      <c r="J6" s="49"/>
      <c r="K6" s="49"/>
    </row>
    <row r="7" spans="1:11" ht="14.25" x14ac:dyDescent="0.2">
      <c r="A7" s="16"/>
      <c r="B7" s="39" t="s">
        <v>189</v>
      </c>
      <c r="C7" s="39"/>
      <c r="D7" s="39"/>
      <c r="E7" s="39"/>
      <c r="F7" s="13"/>
      <c r="G7" s="39" t="s">
        <v>189</v>
      </c>
      <c r="H7" s="39"/>
      <c r="I7" s="39"/>
      <c r="J7" s="39"/>
      <c r="K7" s="3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54" t="s">
        <v>232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x14ac:dyDescent="0.2">
      <c r="A11" s="55" t="s">
        <v>190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4" t="str">
        <f>CONCATENATE( "ЛОКАЛЬНАЯ СМЕТА № ",IF(Source!F12&lt;&gt;"Новый объект", Source!F12, ""))</f>
        <v xml:space="preserve">ЛОКАЛЬНАЯ СМЕТА № 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spans="1:11" x14ac:dyDescent="0.2">
      <c r="A16" s="59" t="s">
        <v>191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47" t="str">
        <f>CONCATENATE( "Основание: чертежи № ", Source!J12)</f>
        <v xml:space="preserve">Основание: чертежи № 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18" t="s">
        <v>192</v>
      </c>
      <c r="J20" s="18" t="s">
        <v>193</v>
      </c>
      <c r="K20" s="13"/>
    </row>
    <row r="21" spans="1:42" ht="15" x14ac:dyDescent="0.25">
      <c r="A21" s="13"/>
      <c r="B21" s="13"/>
      <c r="C21" s="13"/>
      <c r="D21" s="13"/>
      <c r="E21" s="48" t="s">
        <v>194</v>
      </c>
      <c r="F21" s="48"/>
      <c r="G21" s="48"/>
      <c r="H21" s="48"/>
      <c r="I21" s="19">
        <f>I22+I23+I24+I25</f>
        <v>110.47</v>
      </c>
      <c r="J21" s="19">
        <f>J22+J23+J24+J25</f>
        <v>1282.6399999999999</v>
      </c>
      <c r="K21" s="20" t="s">
        <v>231</v>
      </c>
    </row>
    <row r="22" spans="1:42" ht="14.25" x14ac:dyDescent="0.2">
      <c r="A22" s="13"/>
      <c r="B22" s="13"/>
      <c r="C22" s="13"/>
      <c r="D22" s="13"/>
      <c r="E22" s="49" t="s">
        <v>195</v>
      </c>
      <c r="F22" s="49"/>
      <c r="G22" s="49"/>
      <c r="H22" s="49"/>
      <c r="I22" s="21">
        <f>ROUND((Source!F127)/1000, 2)</f>
        <v>0</v>
      </c>
      <c r="J22" s="21">
        <f>ROUND((Source!P127)/1000, 2)</f>
        <v>0</v>
      </c>
      <c r="K22" s="13" t="s">
        <v>231</v>
      </c>
    </row>
    <row r="23" spans="1:42" ht="14.25" x14ac:dyDescent="0.2">
      <c r="A23" s="13"/>
      <c r="B23" s="13"/>
      <c r="C23" s="13"/>
      <c r="D23" s="13"/>
      <c r="E23" s="49" t="s">
        <v>196</v>
      </c>
      <c r="F23" s="49"/>
      <c r="G23" s="49"/>
      <c r="H23" s="49"/>
      <c r="I23" s="21">
        <f>ROUND((Source!F128)/1000, 2)</f>
        <v>26.89</v>
      </c>
      <c r="J23" s="21">
        <f>ROUND((Source!P128)/1000, 2)</f>
        <v>697.55</v>
      </c>
      <c r="K23" s="13" t="s">
        <v>231</v>
      </c>
    </row>
    <row r="24" spans="1:42" ht="14.25" x14ac:dyDescent="0.2">
      <c r="A24" s="13"/>
      <c r="B24" s="13"/>
      <c r="C24" s="13"/>
      <c r="D24" s="13"/>
      <c r="E24" s="49" t="s">
        <v>197</v>
      </c>
      <c r="F24" s="49"/>
      <c r="G24" s="49"/>
      <c r="H24" s="49"/>
      <c r="I24" s="21">
        <f>ROUND((Source!F119)/1000, 2)</f>
        <v>83.58</v>
      </c>
      <c r="J24" s="21">
        <f>ROUND((Source!P119)/1000, 2)</f>
        <v>585.09</v>
      </c>
      <c r="K24" s="13" t="s">
        <v>231</v>
      </c>
    </row>
    <row r="25" spans="1:42" ht="14.25" x14ac:dyDescent="0.2">
      <c r="A25" s="13"/>
      <c r="B25" s="13"/>
      <c r="C25" s="13"/>
      <c r="D25" s="13"/>
      <c r="E25" s="49" t="s">
        <v>198</v>
      </c>
      <c r="F25" s="49"/>
      <c r="G25" s="49"/>
      <c r="H25" s="49"/>
      <c r="I25" s="21">
        <f>ROUND((Source!F129+Source!F130)/1000, 2)</f>
        <v>0</v>
      </c>
      <c r="J25" s="21">
        <f>ROUND((Source!P129+Source!P130)/1000, 2)</f>
        <v>0</v>
      </c>
      <c r="K25" s="13" t="s">
        <v>231</v>
      </c>
    </row>
    <row r="26" spans="1:42" ht="14.25" x14ac:dyDescent="0.2">
      <c r="A26" s="13"/>
      <c r="B26" s="13"/>
      <c r="C26" s="13"/>
      <c r="D26" s="13"/>
      <c r="E26" s="49" t="s">
        <v>199</v>
      </c>
      <c r="F26" s="49"/>
      <c r="G26" s="49"/>
      <c r="H26" s="49"/>
      <c r="I26" s="21">
        <f>(Source!F125+ Source!F124)/1000</f>
        <v>8.6209199999999999</v>
      </c>
      <c r="J26" s="21">
        <f>((Source!P125 + Source!P124)/1000)</f>
        <v>293.88716000000005</v>
      </c>
      <c r="K26" s="13" t="s">
        <v>231</v>
      </c>
    </row>
    <row r="27" spans="1:42" ht="14.25" x14ac:dyDescent="0.2">
      <c r="A27" s="13"/>
      <c r="B27" s="13"/>
      <c r="C27" s="13"/>
      <c r="D27" s="13"/>
      <c r="E27" s="49" t="s">
        <v>200</v>
      </c>
      <c r="F27" s="49"/>
      <c r="G27" s="49"/>
      <c r="H27" s="49"/>
      <c r="I27" s="21">
        <f>Source!F132</f>
        <v>606</v>
      </c>
      <c r="J27" s="21"/>
      <c r="K27" s="13" t="s">
        <v>132</v>
      </c>
    </row>
    <row r="28" spans="1:42" ht="14.25" x14ac:dyDescent="0.2">
      <c r="A28" s="13"/>
      <c r="B28" s="13"/>
      <c r="C28" s="13"/>
      <c r="D28" s="13"/>
      <c r="E28" s="49" t="s">
        <v>201</v>
      </c>
      <c r="F28" s="49"/>
      <c r="G28" s="49"/>
      <c r="H28" s="49"/>
      <c r="I28" s="21"/>
      <c r="J28" s="21"/>
      <c r="K28" s="13"/>
    </row>
    <row r="29" spans="1:42" ht="14.25" x14ac:dyDescent="0.2">
      <c r="A29" s="13"/>
      <c r="B29" s="13"/>
      <c r="C29" s="13"/>
      <c r="D29" s="13"/>
      <c r="E29" s="50" t="s">
        <v>79</v>
      </c>
      <c r="F29" s="50"/>
      <c r="G29" s="50"/>
      <c r="H29" s="50"/>
      <c r="I29" s="21">
        <f>SUM(Y1:Y91)/1000</f>
        <v>0</v>
      </c>
      <c r="J29" s="21">
        <f>SUM(Z1:Z91)/1000</f>
        <v>0</v>
      </c>
      <c r="K29" s="13" t="s">
        <v>231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1"/>
      <c r="J30" s="21"/>
      <c r="K30" s="13"/>
    </row>
    <row r="31" spans="1:42" ht="14.25" x14ac:dyDescent="0.2">
      <c r="A31" s="13" t="s">
        <v>212</v>
      </c>
      <c r="B31" s="13"/>
      <c r="C31" s="13"/>
      <c r="D31" s="13"/>
      <c r="E31" s="13"/>
      <c r="F31" s="15"/>
      <c r="G31" s="15"/>
      <c r="H31" s="15"/>
      <c r="I31" s="21"/>
      <c r="J31" s="21"/>
      <c r="K31" s="13"/>
    </row>
    <row r="32" spans="1:42" ht="28.5" x14ac:dyDescent="0.2">
      <c r="A32" s="47" t="s">
        <v>213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AP32" s="24" t="s">
        <v>213</v>
      </c>
    </row>
    <row r="33" spans="1:29" ht="99.75" x14ac:dyDescent="0.2">
      <c r="A33" s="22" t="s">
        <v>202</v>
      </c>
      <c r="B33" s="22" t="s">
        <v>203</v>
      </c>
      <c r="C33" s="22" t="s">
        <v>204</v>
      </c>
      <c r="D33" s="22" t="s">
        <v>205</v>
      </c>
      <c r="E33" s="22" t="s">
        <v>206</v>
      </c>
      <c r="F33" s="22" t="s">
        <v>207</v>
      </c>
      <c r="G33" s="23" t="s">
        <v>208</v>
      </c>
      <c r="H33" s="23" t="s">
        <v>209</v>
      </c>
      <c r="I33" s="22" t="s">
        <v>214</v>
      </c>
      <c r="J33" s="22" t="s">
        <v>210</v>
      </c>
      <c r="K33" s="22" t="s">
        <v>211</v>
      </c>
    </row>
    <row r="34" spans="1:29" ht="14.25" x14ac:dyDescent="0.2">
      <c r="A34" s="22">
        <v>1</v>
      </c>
      <c r="B34" s="22">
        <v>2</v>
      </c>
      <c r="C34" s="22">
        <v>3</v>
      </c>
      <c r="D34" s="22">
        <v>4</v>
      </c>
      <c r="E34" s="22">
        <v>5</v>
      </c>
      <c r="F34" s="22">
        <v>6</v>
      </c>
      <c r="G34" s="22">
        <v>7</v>
      </c>
      <c r="H34" s="22">
        <v>8</v>
      </c>
      <c r="I34" s="22">
        <v>9</v>
      </c>
      <c r="J34" s="22">
        <v>10</v>
      </c>
      <c r="K34" s="22">
        <v>11</v>
      </c>
    </row>
    <row r="36" spans="1:29" ht="16.5" x14ac:dyDescent="0.25">
      <c r="A36" s="51" t="str">
        <f>CONCATENATE("Локальная смета: ",IF(Source!G20&lt;&gt;"Новая локальная смета", Source!G20, ""))</f>
        <v xml:space="preserve">Локальная смета: 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8" spans="1:29" ht="16.5" x14ac:dyDescent="0.25">
      <c r="A38" s="51" t="str">
        <f>CONCATENATE("Раздел: ",IF(Source!G24&lt;&gt;"Новый раздел", Source!G24, ""))</f>
        <v>Раздел: Кран балка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29" ht="57" x14ac:dyDescent="0.2">
      <c r="A39" s="25">
        <v>1</v>
      </c>
      <c r="B39" s="25" t="str">
        <f>Source!F28</f>
        <v>4.3-1-1</v>
      </c>
      <c r="C39" s="25" t="s">
        <v>19</v>
      </c>
      <c r="D39" s="26" t="str">
        <f>Source!H28</f>
        <v>1  ШТ.</v>
      </c>
      <c r="E39" s="12">
        <f>Source!I28</f>
        <v>1</v>
      </c>
      <c r="F39" s="28"/>
      <c r="G39" s="27"/>
      <c r="H39" s="12"/>
      <c r="I39" s="28"/>
      <c r="J39" s="12"/>
      <c r="K39" s="28"/>
      <c r="Q39">
        <f>Source!X28</f>
        <v>5576.89</v>
      </c>
      <c r="R39">
        <f>Source!X29</f>
        <v>168457.51</v>
      </c>
      <c r="S39">
        <f>Source!Y28</f>
        <v>4941.55</v>
      </c>
      <c r="T39">
        <f>Source!Y29</f>
        <v>103481.04</v>
      </c>
      <c r="U39">
        <f>ROUND((175/100)*ROUND(Source!R28, 2), 2)</f>
        <v>2031.82</v>
      </c>
      <c r="V39">
        <f>ROUND((160/100)*ROUND(Source!R29, 2), 2)</f>
        <v>63327.76</v>
      </c>
      <c r="AC39">
        <v>0</v>
      </c>
    </row>
    <row r="40" spans="1:29" ht="14.25" x14ac:dyDescent="0.2">
      <c r="A40" s="25"/>
      <c r="B40" s="25"/>
      <c r="C40" s="25" t="s">
        <v>215</v>
      </c>
      <c r="D40" s="26"/>
      <c r="E40" s="12"/>
      <c r="F40" s="28">
        <f>Source!AO28</f>
        <v>7059.36</v>
      </c>
      <c r="G40" s="27" t="str">
        <f>Source!DG28</f>
        <v/>
      </c>
      <c r="H40" s="12">
        <f>Source!AV29</f>
        <v>1</v>
      </c>
      <c r="I40" s="28">
        <f>Source!S28</f>
        <v>7059.36</v>
      </c>
      <c r="J40" s="12">
        <f>IF(Source!BA29&lt;&gt; 0, Source!BA29, 1)</f>
        <v>34.090000000000003</v>
      </c>
      <c r="K40" s="28">
        <f>Source!S29</f>
        <v>240653.58</v>
      </c>
    </row>
    <row r="41" spans="1:29" ht="14.25" x14ac:dyDescent="0.2">
      <c r="A41" s="25"/>
      <c r="B41" s="25"/>
      <c r="C41" s="25" t="s">
        <v>216</v>
      </c>
      <c r="D41" s="26"/>
      <c r="E41" s="12"/>
      <c r="F41" s="28">
        <f>Source!AM28</f>
        <v>5082.4399999999996</v>
      </c>
      <c r="G41" s="27" t="str">
        <f>Source!DE28</f>
        <v/>
      </c>
      <c r="H41" s="12">
        <f>Source!AV29</f>
        <v>1</v>
      </c>
      <c r="I41" s="28">
        <f>Source!Q28</f>
        <v>5082.4399999999996</v>
      </c>
      <c r="J41" s="12">
        <f>IF(Source!BB29&lt;&gt; 0, Source!BB29, 1)</f>
        <v>15.41</v>
      </c>
      <c r="K41" s="28">
        <f>Source!Q29</f>
        <v>78320.399999999994</v>
      </c>
    </row>
    <row r="42" spans="1:29" ht="14.25" x14ac:dyDescent="0.2">
      <c r="A42" s="25"/>
      <c r="B42" s="25"/>
      <c r="C42" s="25" t="s">
        <v>217</v>
      </c>
      <c r="D42" s="26"/>
      <c r="E42" s="12"/>
      <c r="F42" s="28">
        <f>Source!AN28</f>
        <v>1161.04</v>
      </c>
      <c r="G42" s="27" t="str">
        <f>Source!DF28</f>
        <v/>
      </c>
      <c r="H42" s="12">
        <f>Source!AV29</f>
        <v>1</v>
      </c>
      <c r="I42" s="29">
        <f>Source!R28</f>
        <v>1161.04</v>
      </c>
      <c r="J42" s="12">
        <f>IF(Source!BS29&lt;&gt; 0, Source!BS29, 1)</f>
        <v>34.090000000000003</v>
      </c>
      <c r="K42" s="29">
        <f>Source!R29</f>
        <v>39579.85</v>
      </c>
    </row>
    <row r="43" spans="1:29" ht="14.25" x14ac:dyDescent="0.2">
      <c r="A43" s="25"/>
      <c r="B43" s="25"/>
      <c r="C43" s="25" t="s">
        <v>218</v>
      </c>
      <c r="D43" s="26"/>
      <c r="E43" s="12"/>
      <c r="F43" s="28">
        <f>Source!AL28</f>
        <v>1161.22</v>
      </c>
      <c r="G43" s="27" t="str">
        <f>Source!DD28</f>
        <v/>
      </c>
      <c r="H43" s="12">
        <f>Source!AW29</f>
        <v>1</v>
      </c>
      <c r="I43" s="28">
        <f>Source!P28</f>
        <v>1161.22</v>
      </c>
      <c r="J43" s="12">
        <f>IF(Source!BC29&lt;&gt; 0, Source!BC29, 1)</f>
        <v>11.9</v>
      </c>
      <c r="K43" s="28">
        <f>Source!P29</f>
        <v>13818.52</v>
      </c>
    </row>
    <row r="44" spans="1:29" ht="111" x14ac:dyDescent="0.2">
      <c r="A44" s="25" t="s">
        <v>25</v>
      </c>
      <c r="B44" s="25" t="str">
        <f>Source!F30</f>
        <v>Цена поставщика</v>
      </c>
      <c r="C44" s="25" t="s">
        <v>219</v>
      </c>
      <c r="D44" s="26" t="str">
        <f>Source!H30</f>
        <v>ШТ</v>
      </c>
      <c r="E44" s="12">
        <f>Source!I30</f>
        <v>1</v>
      </c>
      <c r="F44" s="28">
        <f>Source!AK30</f>
        <v>55464.97</v>
      </c>
      <c r="G44" s="30" t="s">
        <v>3</v>
      </c>
      <c r="H44" s="12">
        <f>Source!AW31</f>
        <v>1</v>
      </c>
      <c r="I44" s="28">
        <f>Source!O30</f>
        <v>55464.97</v>
      </c>
      <c r="J44" s="12">
        <f>IF(Source!BC31&lt;&gt; 0, Source!BC31, 1)</f>
        <v>7</v>
      </c>
      <c r="K44" s="28">
        <f>Source!O31</f>
        <v>388254.79</v>
      </c>
      <c r="Q44">
        <f>Source!X30</f>
        <v>0</v>
      </c>
      <c r="R44">
        <f>Source!X31</f>
        <v>0</v>
      </c>
      <c r="S44">
        <f>Source!Y30</f>
        <v>0</v>
      </c>
      <c r="T44">
        <f>Source!Y31</f>
        <v>0</v>
      </c>
      <c r="U44">
        <f>ROUND((175/100)*ROUND(Source!R30, 2), 2)</f>
        <v>0</v>
      </c>
      <c r="V44">
        <f>ROUND((160/100)*ROUND(Source!R31, 2), 2)</f>
        <v>0</v>
      </c>
      <c r="AC44">
        <v>5</v>
      </c>
    </row>
    <row r="45" spans="1:29" ht="14.25" x14ac:dyDescent="0.2">
      <c r="A45" s="25"/>
      <c r="B45" s="25"/>
      <c r="C45" s="25" t="s">
        <v>220</v>
      </c>
      <c r="D45" s="26" t="s">
        <v>221</v>
      </c>
      <c r="E45" s="12">
        <f>Source!DN29</f>
        <v>79</v>
      </c>
      <c r="F45" s="28"/>
      <c r="G45" s="27"/>
      <c r="H45" s="12"/>
      <c r="I45" s="28">
        <f>SUM(Q39:Q44)</f>
        <v>5576.89</v>
      </c>
      <c r="J45" s="12">
        <f>Source!BZ29</f>
        <v>70</v>
      </c>
      <c r="K45" s="28">
        <f>SUM(R39:R44)</f>
        <v>168457.51</v>
      </c>
    </row>
    <row r="46" spans="1:29" ht="14.25" x14ac:dyDescent="0.2">
      <c r="A46" s="25"/>
      <c r="B46" s="25"/>
      <c r="C46" s="25" t="s">
        <v>222</v>
      </c>
      <c r="D46" s="26" t="s">
        <v>221</v>
      </c>
      <c r="E46" s="12">
        <f>Source!DO29</f>
        <v>70</v>
      </c>
      <c r="F46" s="28"/>
      <c r="G46" s="27"/>
      <c r="H46" s="12"/>
      <c r="I46" s="28">
        <f>SUM(S39:S45)</f>
        <v>4941.55</v>
      </c>
      <c r="J46" s="12">
        <f>Source!CA29</f>
        <v>43</v>
      </c>
      <c r="K46" s="28">
        <f>SUM(T39:T45)</f>
        <v>103481.04</v>
      </c>
    </row>
    <row r="47" spans="1:29" ht="14.25" x14ac:dyDescent="0.2">
      <c r="A47" s="25"/>
      <c r="B47" s="25"/>
      <c r="C47" s="25" t="s">
        <v>223</v>
      </c>
      <c r="D47" s="26" t="s">
        <v>221</v>
      </c>
      <c r="E47" s="12">
        <f>175</f>
        <v>175</v>
      </c>
      <c r="F47" s="28"/>
      <c r="G47" s="27"/>
      <c r="H47" s="12"/>
      <c r="I47" s="28">
        <f>SUM(U39:U46)</f>
        <v>2031.82</v>
      </c>
      <c r="J47" s="12">
        <f>160</f>
        <v>160</v>
      </c>
      <c r="K47" s="28">
        <f>SUM(V39:V46)</f>
        <v>63327.76</v>
      </c>
    </row>
    <row r="48" spans="1:29" ht="14.25" x14ac:dyDescent="0.2">
      <c r="A48" s="31"/>
      <c r="B48" s="31"/>
      <c r="C48" s="31" t="s">
        <v>224</v>
      </c>
      <c r="D48" s="32" t="s">
        <v>225</v>
      </c>
      <c r="E48" s="33">
        <f>Source!AQ28</f>
        <v>573</v>
      </c>
      <c r="F48" s="34"/>
      <c r="G48" s="35" t="str">
        <f>Source!DI28</f>
        <v/>
      </c>
      <c r="H48" s="33">
        <f>Source!AV29</f>
        <v>1</v>
      </c>
      <c r="I48" s="34">
        <f>Source!U28</f>
        <v>573</v>
      </c>
      <c r="J48" s="33"/>
      <c r="K48" s="34"/>
    </row>
    <row r="49" spans="1:29" ht="15" x14ac:dyDescent="0.25">
      <c r="C49" s="20" t="s">
        <v>226</v>
      </c>
      <c r="H49" s="46">
        <f>I40+I41+I43+I45+I46+I47+SUM(I44:I44)-SUMIF(AC44:AC44, 5, I44:I44)-SUMIF(AC44:AC44, 6, I44:I44)</f>
        <v>25853.279999999999</v>
      </c>
      <c r="I49" s="46"/>
      <c r="J49" s="46">
        <f>K40+K41+K43+K45+K46+K47+SUM(K44:K44)-SUMIF(AC44:AC44, 5, K44:K44)-SUMIF(AC44:AC44, 6, K44:K44)</f>
        <v>668058.81000000006</v>
      </c>
      <c r="K49" s="46"/>
    </row>
    <row r="50" spans="1:29" ht="15" x14ac:dyDescent="0.25">
      <c r="C50" s="20" t="s">
        <v>227</v>
      </c>
      <c r="H50" s="42">
        <f>SUMIF(AC44:AC44, 5, I44:I44)+SUMIF(AC44:AC44, 6, I44:I44)</f>
        <v>55464.97</v>
      </c>
      <c r="I50" s="42"/>
      <c r="J50" s="42">
        <f>SUMIF(AC44:AC44, 5, K44:K44)+SUMIF(AC44:AC44, 6, K44:K44)</f>
        <v>388254.79</v>
      </c>
      <c r="K50" s="42"/>
    </row>
    <row r="51" spans="1:29" ht="15" x14ac:dyDescent="0.25">
      <c r="H51" s="42"/>
      <c r="I51" s="42"/>
      <c r="J51" s="42"/>
      <c r="K51" s="42"/>
      <c r="O51" s="36">
        <f>I40+I41+I43+I45+I46+I47+SUM(I44:I44)</f>
        <v>81318.25</v>
      </c>
      <c r="P51" s="36">
        <f>K40+K41+K43+K45+K46+K47+SUM(K44:K44)</f>
        <v>1056313.6000000001</v>
      </c>
    </row>
    <row r="53" spans="1:29" ht="42.75" x14ac:dyDescent="0.2">
      <c r="A53" s="25">
        <v>2</v>
      </c>
      <c r="B53" s="25" t="str">
        <f>Source!F32</f>
        <v>4.3-11-12</v>
      </c>
      <c r="C53" s="25" t="s">
        <v>34</v>
      </c>
      <c r="D53" s="26" t="str">
        <f>Source!H32</f>
        <v>10 шт.</v>
      </c>
      <c r="E53" s="12">
        <f>Source!I32</f>
        <v>0.1</v>
      </c>
      <c r="F53" s="28"/>
      <c r="G53" s="27"/>
      <c r="H53" s="12"/>
      <c r="I53" s="28"/>
      <c r="J53" s="12"/>
      <c r="K53" s="28"/>
      <c r="Q53">
        <f>Source!X32</f>
        <v>313.62</v>
      </c>
      <c r="R53">
        <f>Source!X33</f>
        <v>9473.3700000000008</v>
      </c>
      <c r="S53">
        <f>Source!Y32</f>
        <v>277.89</v>
      </c>
      <c r="T53">
        <f>Source!Y33</f>
        <v>5819.36</v>
      </c>
      <c r="U53">
        <f>ROUND((175/100)*ROUND(Source!R32, 2), 2)</f>
        <v>6.18</v>
      </c>
      <c r="V53">
        <f>ROUND((160/100)*ROUND(Source!R33, 2), 2)</f>
        <v>192.54</v>
      </c>
      <c r="AC53">
        <v>0</v>
      </c>
    </row>
    <row r="54" spans="1:29" x14ac:dyDescent="0.2">
      <c r="C54" s="37" t="str">
        <f>"Объем: "&amp;Source!I32&amp;"=1/"&amp;"10"</f>
        <v>Объем: 0,1=1/10</v>
      </c>
    </row>
    <row r="55" spans="1:29" ht="14.25" x14ac:dyDescent="0.2">
      <c r="A55" s="25"/>
      <c r="B55" s="25"/>
      <c r="C55" s="25" t="s">
        <v>215</v>
      </c>
      <c r="D55" s="26"/>
      <c r="E55" s="12"/>
      <c r="F55" s="28">
        <f>Source!AO32</f>
        <v>3969.9</v>
      </c>
      <c r="G55" s="27" t="str">
        <f>Source!DG32</f>
        <v/>
      </c>
      <c r="H55" s="12">
        <f>Source!AV33</f>
        <v>1</v>
      </c>
      <c r="I55" s="28">
        <f>Source!S32</f>
        <v>396.99</v>
      </c>
      <c r="J55" s="12">
        <f>IF(Source!BA33&lt;&gt; 0, Source!BA33, 1)</f>
        <v>34.090000000000003</v>
      </c>
      <c r="K55" s="28">
        <f>Source!S33</f>
        <v>13533.39</v>
      </c>
    </row>
    <row r="56" spans="1:29" ht="14.25" x14ac:dyDescent="0.2">
      <c r="A56" s="25"/>
      <c r="B56" s="25"/>
      <c r="C56" s="25" t="s">
        <v>216</v>
      </c>
      <c r="D56" s="26"/>
      <c r="E56" s="12"/>
      <c r="F56" s="28">
        <f>Source!AM32</f>
        <v>433.3</v>
      </c>
      <c r="G56" s="27" t="str">
        <f>Source!DE32</f>
        <v/>
      </c>
      <c r="H56" s="12">
        <f>Source!AV33</f>
        <v>1</v>
      </c>
      <c r="I56" s="28">
        <f>Source!Q32</f>
        <v>43.33</v>
      </c>
      <c r="J56" s="12">
        <f>IF(Source!BB33&lt;&gt; 0, Source!BB33, 1)</f>
        <v>10.96</v>
      </c>
      <c r="K56" s="28">
        <f>Source!Q33</f>
        <v>474.9</v>
      </c>
    </row>
    <row r="57" spans="1:29" ht="14.25" x14ac:dyDescent="0.2">
      <c r="A57" s="25"/>
      <c r="B57" s="25"/>
      <c r="C57" s="25" t="s">
        <v>217</v>
      </c>
      <c r="D57" s="26"/>
      <c r="E57" s="12"/>
      <c r="F57" s="28">
        <f>Source!AN32</f>
        <v>35.340000000000003</v>
      </c>
      <c r="G57" s="27" t="str">
        <f>Source!DF32</f>
        <v/>
      </c>
      <c r="H57" s="12">
        <f>Source!AV33</f>
        <v>1</v>
      </c>
      <c r="I57" s="29">
        <f>Source!R32</f>
        <v>3.53</v>
      </c>
      <c r="J57" s="12">
        <f>IF(Source!BS33&lt;&gt; 0, Source!BS33, 1)</f>
        <v>34.090000000000003</v>
      </c>
      <c r="K57" s="29">
        <f>Source!R33</f>
        <v>120.34</v>
      </c>
    </row>
    <row r="58" spans="1:29" ht="111" x14ac:dyDescent="0.2">
      <c r="A58" s="25" t="s">
        <v>37</v>
      </c>
      <c r="B58" s="25" t="str">
        <f>Source!F34</f>
        <v>Цена поставщика</v>
      </c>
      <c r="C58" s="25" t="s">
        <v>228</v>
      </c>
      <c r="D58" s="26" t="str">
        <f>Source!H34</f>
        <v>ШТ</v>
      </c>
      <c r="E58" s="12">
        <f>Source!I34</f>
        <v>1</v>
      </c>
      <c r="F58" s="28">
        <f>Source!AK34</f>
        <v>28118.91</v>
      </c>
      <c r="G58" s="30" t="s">
        <v>3</v>
      </c>
      <c r="H58" s="12">
        <f>Source!AW35</f>
        <v>1</v>
      </c>
      <c r="I58" s="28">
        <f>Source!O34</f>
        <v>28118.91</v>
      </c>
      <c r="J58" s="12">
        <f>IF(Source!BC35&lt;&gt; 0, Source!BC35, 1)</f>
        <v>7</v>
      </c>
      <c r="K58" s="28">
        <f>Source!O35</f>
        <v>196832.37</v>
      </c>
      <c r="Q58">
        <f>Source!X34</f>
        <v>0</v>
      </c>
      <c r="R58">
        <f>Source!X35</f>
        <v>0</v>
      </c>
      <c r="S58">
        <f>Source!Y34</f>
        <v>0</v>
      </c>
      <c r="T58">
        <f>Source!Y35</f>
        <v>0</v>
      </c>
      <c r="U58">
        <f>ROUND((175/100)*ROUND(Source!R34, 2), 2)</f>
        <v>0</v>
      </c>
      <c r="V58">
        <f>ROUND((160/100)*ROUND(Source!R35, 2), 2)</f>
        <v>0</v>
      </c>
      <c r="AC58">
        <v>5</v>
      </c>
    </row>
    <row r="59" spans="1:29" ht="14.25" x14ac:dyDescent="0.2">
      <c r="A59" s="25"/>
      <c r="B59" s="25"/>
      <c r="C59" s="25" t="s">
        <v>220</v>
      </c>
      <c r="D59" s="26" t="s">
        <v>221</v>
      </c>
      <c r="E59" s="12">
        <f>Source!DN33</f>
        <v>79</v>
      </c>
      <c r="F59" s="28"/>
      <c r="G59" s="27"/>
      <c r="H59" s="12"/>
      <c r="I59" s="28">
        <f>SUM(Q53:Q58)</f>
        <v>313.62</v>
      </c>
      <c r="J59" s="12">
        <f>Source!BZ33</f>
        <v>70</v>
      </c>
      <c r="K59" s="28">
        <f>SUM(R53:R58)</f>
        <v>9473.3700000000008</v>
      </c>
    </row>
    <row r="60" spans="1:29" ht="14.25" x14ac:dyDescent="0.2">
      <c r="A60" s="25"/>
      <c r="B60" s="25"/>
      <c r="C60" s="25" t="s">
        <v>222</v>
      </c>
      <c r="D60" s="26" t="s">
        <v>221</v>
      </c>
      <c r="E60" s="12">
        <f>Source!DO33</f>
        <v>70</v>
      </c>
      <c r="F60" s="28"/>
      <c r="G60" s="27"/>
      <c r="H60" s="12"/>
      <c r="I60" s="28">
        <f>SUM(S53:S59)</f>
        <v>277.89</v>
      </c>
      <c r="J60" s="12">
        <f>Source!CA33</f>
        <v>43</v>
      </c>
      <c r="K60" s="28">
        <f>SUM(T53:T59)</f>
        <v>5819.36</v>
      </c>
    </row>
    <row r="61" spans="1:29" ht="14.25" x14ac:dyDescent="0.2">
      <c r="A61" s="25"/>
      <c r="B61" s="25"/>
      <c r="C61" s="25" t="s">
        <v>223</v>
      </c>
      <c r="D61" s="26" t="s">
        <v>221</v>
      </c>
      <c r="E61" s="12">
        <f>175</f>
        <v>175</v>
      </c>
      <c r="F61" s="28"/>
      <c r="G61" s="27"/>
      <c r="H61" s="12"/>
      <c r="I61" s="28">
        <f>SUM(U53:U60)</f>
        <v>6.18</v>
      </c>
      <c r="J61" s="12">
        <f>160</f>
        <v>160</v>
      </c>
      <c r="K61" s="28">
        <f>SUM(V53:V60)</f>
        <v>192.54</v>
      </c>
    </row>
    <row r="62" spans="1:29" ht="14.25" x14ac:dyDescent="0.2">
      <c r="A62" s="31"/>
      <c r="B62" s="31"/>
      <c r="C62" s="31" t="s">
        <v>224</v>
      </c>
      <c r="D62" s="32" t="s">
        <v>225</v>
      </c>
      <c r="E62" s="33">
        <f>Source!AQ32</f>
        <v>330</v>
      </c>
      <c r="F62" s="34"/>
      <c r="G62" s="35" t="str">
        <f>Source!DI32</f>
        <v/>
      </c>
      <c r="H62" s="33">
        <f>Source!AV33</f>
        <v>1</v>
      </c>
      <c r="I62" s="34">
        <f>Source!U32</f>
        <v>33</v>
      </c>
      <c r="J62" s="33"/>
      <c r="K62" s="34"/>
    </row>
    <row r="63" spans="1:29" ht="15" x14ac:dyDescent="0.25">
      <c r="C63" s="20" t="s">
        <v>226</v>
      </c>
      <c r="H63" s="46">
        <f>I55+I56+I59+I60+I61+SUM(I58:I58)-SUMIF(AC58:AC58, 5, I58:I58)-SUMIF(AC58:AC58, 6, I58:I58)</f>
        <v>1038.0099999999984</v>
      </c>
      <c r="I63" s="46"/>
      <c r="J63" s="46">
        <f>K55+K56+K59+K60+K61+SUM(K58:K58)-SUMIF(AC58:AC58, 5, K58:K58)-SUMIF(AC58:AC58, 6, K58:K58)</f>
        <v>29493.559999999998</v>
      </c>
      <c r="K63" s="46"/>
    </row>
    <row r="64" spans="1:29" ht="15" x14ac:dyDescent="0.25">
      <c r="C64" s="20" t="s">
        <v>227</v>
      </c>
      <c r="H64" s="42">
        <f>SUMIF(AC58:AC58, 5, I58:I58)+SUMIF(AC58:AC58, 6, I58:I58)</f>
        <v>28118.91</v>
      </c>
      <c r="I64" s="42"/>
      <c r="J64" s="42">
        <f>SUMIF(AC58:AC58, 5, K58:K58)+SUMIF(AC58:AC58, 6, K58:K58)</f>
        <v>196832.37</v>
      </c>
      <c r="K64" s="42"/>
    </row>
    <row r="65" spans="1:16" ht="15" x14ac:dyDescent="0.25">
      <c r="H65" s="42"/>
      <c r="I65" s="42"/>
      <c r="J65" s="42"/>
      <c r="K65" s="42"/>
      <c r="O65" s="36">
        <f>I55+I56+I59+I60+I61+SUM(I58:I58)</f>
        <v>29156.92</v>
      </c>
      <c r="P65" s="36">
        <f>K55+K56+K59+K60+K61+SUM(K58:K58)</f>
        <v>226325.93</v>
      </c>
    </row>
    <row r="68" spans="1:16" ht="15" x14ac:dyDescent="0.25">
      <c r="A68" s="44" t="str">
        <f>CONCATENATE("Итого по разделу: ",IF(Source!G37&lt;&gt;"Новый раздел", Source!G37, ""))</f>
        <v>Итого по разделу: Кран балка</v>
      </c>
      <c r="B68" s="44"/>
      <c r="C68" s="44"/>
      <c r="D68" s="44"/>
      <c r="E68" s="44"/>
      <c r="F68" s="44"/>
      <c r="G68" s="44"/>
      <c r="H68" s="42">
        <f>SUM(O38:O67)</f>
        <v>110475.17</v>
      </c>
      <c r="I68" s="43"/>
      <c r="J68" s="42">
        <f>SUM(P38:P67)</f>
        <v>1282639.53</v>
      </c>
      <c r="K68" s="43"/>
    </row>
    <row r="69" spans="1:16" x14ac:dyDescent="0.2">
      <c r="A69" t="s">
        <v>229</v>
      </c>
      <c r="I69">
        <f>SUM(W38:W68)</f>
        <v>0</v>
      </c>
      <c r="J69">
        <f>SUM(X38:X68)</f>
        <v>0</v>
      </c>
    </row>
    <row r="70" spans="1:16" x14ac:dyDescent="0.2">
      <c r="A70" t="s">
        <v>230</v>
      </c>
      <c r="I70">
        <f>SUM(Y38:Y69)</f>
        <v>0</v>
      </c>
      <c r="J70">
        <f>SUM(Z38:Z69)</f>
        <v>0</v>
      </c>
    </row>
    <row r="72" spans="1:16" ht="15" x14ac:dyDescent="0.25">
      <c r="A72" s="44" t="str">
        <f>CONCATENATE("Итого по локальной смете: ",IF(Source!G67&lt;&gt;"Новая локальная смета", Source!G67, ""))</f>
        <v xml:space="preserve">Итого по локальной смете: </v>
      </c>
      <c r="B72" s="44"/>
      <c r="C72" s="44"/>
      <c r="D72" s="44"/>
      <c r="E72" s="44"/>
      <c r="F72" s="44"/>
      <c r="G72" s="44"/>
      <c r="H72" s="42">
        <f>SUM(O36:O71)</f>
        <v>110475.17</v>
      </c>
      <c r="I72" s="43"/>
      <c r="J72" s="42">
        <f>SUM(P36:P71)</f>
        <v>1282639.53</v>
      </c>
      <c r="K72" s="43"/>
    </row>
    <row r="73" spans="1:16" x14ac:dyDescent="0.2">
      <c r="A73" t="s">
        <v>229</v>
      </c>
      <c r="I73">
        <f>SUM(W36:W72)</f>
        <v>0</v>
      </c>
      <c r="J73">
        <f>SUM(X36:X72)</f>
        <v>0</v>
      </c>
    </row>
    <row r="74" spans="1:16" x14ac:dyDescent="0.2">
      <c r="A74" t="s">
        <v>230</v>
      </c>
      <c r="I74">
        <f>SUM(Y36:Y73)</f>
        <v>0</v>
      </c>
      <c r="J74">
        <f>SUM(Z36:Z73)</f>
        <v>0</v>
      </c>
    </row>
    <row r="75" spans="1:16" ht="14.25" x14ac:dyDescent="0.2">
      <c r="C75" s="39" t="str">
        <f>Source!H96</f>
        <v>Итого</v>
      </c>
      <c r="D75" s="39"/>
      <c r="E75" s="39"/>
      <c r="F75" s="39"/>
      <c r="G75" s="39"/>
      <c r="H75" s="40">
        <f>Source!F96</f>
        <v>110475.17</v>
      </c>
      <c r="I75" s="40"/>
      <c r="J75" s="40">
        <f>Source!P96</f>
        <v>1282639.53</v>
      </c>
      <c r="K75" s="40"/>
    </row>
    <row r="76" spans="1:16" ht="14.25" x14ac:dyDescent="0.2">
      <c r="C76" s="39" t="str">
        <f>Source!H97</f>
        <v>в т. ч. Строительные работы</v>
      </c>
      <c r="D76" s="39"/>
      <c r="E76" s="39"/>
      <c r="F76" s="39"/>
      <c r="G76" s="39"/>
      <c r="H76" s="40">
        <f>Source!F97</f>
        <v>0</v>
      </c>
      <c r="I76" s="40"/>
      <c r="J76" s="40">
        <f>Source!P97</f>
        <v>0</v>
      </c>
      <c r="K76" s="40"/>
    </row>
    <row r="77" spans="1:16" ht="14.25" x14ac:dyDescent="0.2">
      <c r="C77" s="39" t="str">
        <f>Source!H98</f>
        <v>в. т.ч. Монтажные работы</v>
      </c>
      <c r="D77" s="39"/>
      <c r="E77" s="39"/>
      <c r="F77" s="39"/>
      <c r="G77" s="39"/>
      <c r="H77" s="40">
        <f>Source!F98</f>
        <v>26891.29</v>
      </c>
      <c r="I77" s="40"/>
      <c r="J77" s="40">
        <f>Source!P98</f>
        <v>697552.37</v>
      </c>
      <c r="K77" s="40"/>
    </row>
    <row r="78" spans="1:16" ht="14.25" x14ac:dyDescent="0.2">
      <c r="C78" s="39" t="str">
        <f>Source!H99</f>
        <v>в т. ч. Оборудование</v>
      </c>
      <c r="D78" s="39"/>
      <c r="E78" s="39"/>
      <c r="F78" s="39"/>
      <c r="G78" s="39"/>
      <c r="H78" s="40">
        <f>Source!F99</f>
        <v>83583.88</v>
      </c>
      <c r="I78" s="40"/>
      <c r="J78" s="40">
        <f>Source!P99</f>
        <v>585087.16</v>
      </c>
      <c r="K78" s="40"/>
    </row>
    <row r="79" spans="1:16" ht="14.25" x14ac:dyDescent="0.2">
      <c r="C79" s="39" t="str">
        <f>Source!H100</f>
        <v>в т. ч. Прочии работы и затраты</v>
      </c>
      <c r="D79" s="39"/>
      <c r="E79" s="39"/>
      <c r="F79" s="39"/>
      <c r="G79" s="39"/>
      <c r="H79" s="40">
        <f>Source!F100</f>
        <v>0</v>
      </c>
      <c r="I79" s="40"/>
      <c r="J79" s="40">
        <f>Source!P100</f>
        <v>0</v>
      </c>
      <c r="K79" s="40"/>
    </row>
    <row r="80" spans="1:16" ht="14.25" x14ac:dyDescent="0.2">
      <c r="C80" s="39" t="str">
        <f>Source!H101</f>
        <v>Затраты на временные здания и сооружения 1,5 от СМР</v>
      </c>
      <c r="D80" s="39"/>
      <c r="E80" s="39"/>
      <c r="F80" s="39"/>
      <c r="G80" s="39"/>
      <c r="H80" s="40">
        <f>Source!F101</f>
        <v>403.37</v>
      </c>
      <c r="I80" s="40"/>
      <c r="J80" s="40">
        <f>Source!P101</f>
        <v>10463.290000000001</v>
      </c>
      <c r="K80" s="40"/>
    </row>
    <row r="81" spans="1:43" ht="14.25" x14ac:dyDescent="0.2">
      <c r="C81" s="39" t="str">
        <f>Source!H102</f>
        <v>Итого с  ВЗиС</v>
      </c>
      <c r="D81" s="39"/>
      <c r="E81" s="39"/>
      <c r="F81" s="39"/>
      <c r="G81" s="39"/>
      <c r="H81" s="40">
        <f>Source!F102</f>
        <v>110878.54</v>
      </c>
      <c r="I81" s="40"/>
      <c r="J81" s="40">
        <f>Source!P102</f>
        <v>1293102.82</v>
      </c>
      <c r="K81" s="40"/>
    </row>
    <row r="82" spans="1:43" ht="14.25" x14ac:dyDescent="0.2">
      <c r="C82" s="39" t="str">
        <f>Source!H103</f>
        <v>НДС 20 %</v>
      </c>
      <c r="D82" s="39"/>
      <c r="E82" s="39"/>
      <c r="F82" s="39"/>
      <c r="G82" s="39"/>
      <c r="H82" s="40">
        <f>Source!F103</f>
        <v>22175.71</v>
      </c>
      <c r="I82" s="40"/>
      <c r="J82" s="40">
        <f>Source!P103</f>
        <v>258620.56</v>
      </c>
      <c r="K82" s="40"/>
    </row>
    <row r="83" spans="1:43" ht="14.25" x14ac:dyDescent="0.2">
      <c r="C83" s="39" t="str">
        <f>Source!H104</f>
        <v>Итого с НДС</v>
      </c>
      <c r="D83" s="39"/>
      <c r="E83" s="39"/>
      <c r="F83" s="39"/>
      <c r="G83" s="39"/>
      <c r="H83" s="40">
        <f>Source!F104</f>
        <v>133054.25</v>
      </c>
      <c r="I83" s="40"/>
      <c r="J83" s="40">
        <f>Source!P104</f>
        <v>1551723.38</v>
      </c>
      <c r="K83" s="40"/>
    </row>
    <row r="84" spans="1:43" ht="14.25" x14ac:dyDescent="0.2">
      <c r="C84" s="39" t="str">
        <f>Source!H105</f>
        <v>Итого возвратные суммы с НДС</v>
      </c>
      <c r="D84" s="39"/>
      <c r="E84" s="39"/>
      <c r="F84" s="39"/>
      <c r="G84" s="39"/>
      <c r="H84" s="45">
        <f>Source!F105</f>
        <v>0</v>
      </c>
      <c r="I84" s="45"/>
      <c r="J84" s="45">
        <f>Source!P105</f>
        <v>0</v>
      </c>
      <c r="K84" s="45"/>
    </row>
    <row r="85" spans="1:43" ht="14.25" x14ac:dyDescent="0.2">
      <c r="C85" s="39" t="str">
        <f>Source!H106</f>
        <v>Всего по смете /акту</v>
      </c>
      <c r="D85" s="39"/>
      <c r="E85" s="39"/>
      <c r="F85" s="39"/>
      <c r="G85" s="39"/>
      <c r="H85" s="40">
        <f>Source!F106</f>
        <v>133054.25</v>
      </c>
      <c r="I85" s="40"/>
      <c r="J85" s="40">
        <f>Source!P106</f>
        <v>1551723.38</v>
      </c>
      <c r="K85" s="40"/>
    </row>
    <row r="86" spans="1:43" ht="14.25" x14ac:dyDescent="0.2">
      <c r="C86" s="39" t="str">
        <f>Source!H107</f>
        <v>В том числе НДС 20%</v>
      </c>
      <c r="D86" s="39"/>
      <c r="E86" s="39"/>
      <c r="F86" s="39"/>
      <c r="G86" s="39"/>
      <c r="H86" s="40">
        <f>Source!F107</f>
        <v>22175.71</v>
      </c>
      <c r="I86" s="40"/>
      <c r="J86" s="40">
        <f>Source!P107</f>
        <v>258620.56</v>
      </c>
      <c r="K86" s="40"/>
    </row>
    <row r="87" spans="1:43" ht="14.25" x14ac:dyDescent="0.2">
      <c r="C87" s="39" t="str">
        <f>Source!H108</f>
        <v/>
      </c>
      <c r="D87" s="39"/>
      <c r="E87" s="39"/>
      <c r="F87" s="39"/>
      <c r="G87" s="39"/>
      <c r="H87" s="41"/>
      <c r="I87" s="41"/>
      <c r="J87" s="41"/>
      <c r="K87" s="41"/>
    </row>
    <row r="89" spans="1:43" ht="15" x14ac:dyDescent="0.25">
      <c r="A89" s="44" t="str">
        <f>CONCATENATE("Итого по смете: ",IF(Source!G110&lt;&gt;"Новый объект", Source!G110, ""))</f>
        <v>Итого по смете: 03-01-07 Навес для хранения реагентов_Гбу отрадноечасть2</v>
      </c>
      <c r="B89" s="44"/>
      <c r="C89" s="44"/>
      <c r="D89" s="44"/>
      <c r="E89" s="44"/>
      <c r="F89" s="44"/>
      <c r="G89" s="44"/>
      <c r="H89" s="42">
        <f>SUM(O1:O88)</f>
        <v>110475.17</v>
      </c>
      <c r="I89" s="43"/>
      <c r="J89" s="42">
        <f>SUM(P1:P88)</f>
        <v>1282639.53</v>
      </c>
      <c r="K89" s="43"/>
      <c r="AQ89" s="38" t="str">
        <f>CONCATENATE("Итого по смете: ",IF(Source!G110&lt;&gt;"Новый объект", Source!G110, ""))</f>
        <v>Итого по смете: 03-01-07 Навес для хранения реагентов_Гбу отрадноечасть2</v>
      </c>
    </row>
    <row r="90" spans="1:43" x14ac:dyDescent="0.2">
      <c r="A90" t="s">
        <v>229</v>
      </c>
      <c r="I90">
        <f>SUM(W1:W89)</f>
        <v>0</v>
      </c>
      <c r="J90">
        <f>SUM(X1:X89)</f>
        <v>0</v>
      </c>
    </row>
    <row r="91" spans="1:43" x14ac:dyDescent="0.2">
      <c r="A91" t="s">
        <v>230</v>
      </c>
      <c r="I91">
        <f>SUM(Y1:Y90)</f>
        <v>0</v>
      </c>
      <c r="J91">
        <f>SUM(Z1:Z90)</f>
        <v>0</v>
      </c>
    </row>
    <row r="92" spans="1:43" ht="14.25" x14ac:dyDescent="0.2">
      <c r="C92" s="39" t="str">
        <f>Source!H139</f>
        <v>Итого</v>
      </c>
      <c r="D92" s="39"/>
      <c r="E92" s="39"/>
      <c r="F92" s="39"/>
      <c r="G92" s="39"/>
      <c r="H92" s="40">
        <f>Source!F139</f>
        <v>110475.17</v>
      </c>
      <c r="I92" s="40"/>
      <c r="J92" s="40">
        <f>Source!P139</f>
        <v>1282639.53</v>
      </c>
      <c r="K92" s="40"/>
    </row>
    <row r="93" spans="1:43" ht="14.25" x14ac:dyDescent="0.2">
      <c r="C93" s="39" t="str">
        <f>Source!H140</f>
        <v>НДС 20%</v>
      </c>
      <c r="D93" s="39"/>
      <c r="E93" s="39"/>
      <c r="F93" s="39"/>
      <c r="G93" s="39"/>
      <c r="H93" s="40">
        <f>Source!F140</f>
        <v>22095.03</v>
      </c>
      <c r="I93" s="40"/>
      <c r="J93" s="40">
        <f>Source!P140</f>
        <v>256527.91</v>
      </c>
      <c r="K93" s="40"/>
    </row>
    <row r="94" spans="1:43" ht="14.25" x14ac:dyDescent="0.2">
      <c r="C94" s="39" t="str">
        <f>Source!H141</f>
        <v>Всего</v>
      </c>
      <c r="D94" s="39"/>
      <c r="E94" s="39"/>
      <c r="F94" s="39"/>
      <c r="G94" s="39"/>
      <c r="H94" s="40">
        <f>Source!F141</f>
        <v>132570.20000000001</v>
      </c>
      <c r="I94" s="40"/>
      <c r="J94" s="40">
        <f>Source!P141</f>
        <v>1539167.44</v>
      </c>
      <c r="K94" s="40"/>
    </row>
    <row r="95" spans="1:43" x14ac:dyDescent="0.2">
      <c r="C95" s="61" t="s">
        <v>235</v>
      </c>
      <c r="D95" s="61"/>
      <c r="E95" s="61"/>
      <c r="F95" s="62">
        <v>0.97500000046000002</v>
      </c>
      <c r="G95" s="62"/>
      <c r="H95" s="62"/>
      <c r="J95" s="63">
        <v>1500688.26</v>
      </c>
      <c r="K95" s="63"/>
    </row>
  </sheetData>
  <autoFilter ref="B1:B94" xr:uid="{00000000-0009-0000-0000-000000000000}"/>
  <mergeCells count="99">
    <mergeCell ref="F95:H95"/>
    <mergeCell ref="J95:K95"/>
    <mergeCell ref="G1:K1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A15:K15"/>
    <mergeCell ref="A16:K16"/>
    <mergeCell ref="A18:K18"/>
    <mergeCell ref="E21:H21"/>
    <mergeCell ref="E22:H22"/>
    <mergeCell ref="H50:I50"/>
    <mergeCell ref="J50:K50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H49:I49"/>
    <mergeCell ref="J49:K49"/>
    <mergeCell ref="J72:K72"/>
    <mergeCell ref="H72:I72"/>
    <mergeCell ref="A72:G72"/>
    <mergeCell ref="J51:K51"/>
    <mergeCell ref="H51:I51"/>
    <mergeCell ref="H63:I63"/>
    <mergeCell ref="J63:K63"/>
    <mergeCell ref="H64:I64"/>
    <mergeCell ref="J64:K64"/>
    <mergeCell ref="J65:K65"/>
    <mergeCell ref="H65:I65"/>
    <mergeCell ref="J68:K68"/>
    <mergeCell ref="H68:I68"/>
    <mergeCell ref="A68:G68"/>
    <mergeCell ref="C75:G75"/>
    <mergeCell ref="H75:I75"/>
    <mergeCell ref="J75:K75"/>
    <mergeCell ref="C76:G76"/>
    <mergeCell ref="H76:I76"/>
    <mergeCell ref="J76:K76"/>
    <mergeCell ref="C77:G77"/>
    <mergeCell ref="H77:I77"/>
    <mergeCell ref="J77:K77"/>
    <mergeCell ref="C78:G78"/>
    <mergeCell ref="H78:I78"/>
    <mergeCell ref="J78:K78"/>
    <mergeCell ref="C79:G79"/>
    <mergeCell ref="H79:I79"/>
    <mergeCell ref="J79:K79"/>
    <mergeCell ref="C80:G80"/>
    <mergeCell ref="H80:I80"/>
    <mergeCell ref="J80:K80"/>
    <mergeCell ref="C81:G81"/>
    <mergeCell ref="H81:I81"/>
    <mergeCell ref="J81:K81"/>
    <mergeCell ref="C82:G82"/>
    <mergeCell ref="H82:I82"/>
    <mergeCell ref="J82:K82"/>
    <mergeCell ref="C83:G83"/>
    <mergeCell ref="H83:I83"/>
    <mergeCell ref="J83:K83"/>
    <mergeCell ref="C84:G84"/>
    <mergeCell ref="H84:I84"/>
    <mergeCell ref="J84:K84"/>
    <mergeCell ref="C85:G85"/>
    <mergeCell ref="H85:I85"/>
    <mergeCell ref="J85:K85"/>
    <mergeCell ref="C86:G86"/>
    <mergeCell ref="H86:I86"/>
    <mergeCell ref="J86:K86"/>
    <mergeCell ref="C87:G87"/>
    <mergeCell ref="H87:I87"/>
    <mergeCell ref="J87:K87"/>
    <mergeCell ref="J89:K89"/>
    <mergeCell ref="H89:I89"/>
    <mergeCell ref="A89:G89"/>
    <mergeCell ref="C94:G94"/>
    <mergeCell ref="H94:I94"/>
    <mergeCell ref="J94:K94"/>
    <mergeCell ref="C92:G92"/>
    <mergeCell ref="H92:I92"/>
    <mergeCell ref="J92:K92"/>
    <mergeCell ref="C93:G93"/>
    <mergeCell ref="H93:I93"/>
    <mergeCell ref="J93:K93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55"/>
  <sheetViews>
    <sheetView workbookViewId="0">
      <selection activeCell="A151" sqref="A151:AX15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148</v>
      </c>
      <c r="C12" s="1">
        <v>0</v>
      </c>
      <c r="D12" s="1">
        <f>ROW(A110)</f>
        <v>110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B110</f>
        <v>148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03-01-07 Навес для хранения реагентов_Гбу отрадноечасть2</v>
      </c>
      <c r="H18" s="3"/>
      <c r="I18" s="3"/>
      <c r="J18" s="3"/>
      <c r="K18" s="3"/>
      <c r="L18" s="3"/>
      <c r="M18" s="3"/>
      <c r="N18" s="3"/>
      <c r="O18" s="3">
        <f t="shared" ref="O18:AT18" si="1">O110</f>
        <v>97327.22</v>
      </c>
      <c r="P18" s="3">
        <f t="shared" si="1"/>
        <v>84745.1</v>
      </c>
      <c r="Q18" s="3">
        <f t="shared" si="1"/>
        <v>5125.7700000000004</v>
      </c>
      <c r="R18" s="3">
        <f t="shared" si="1"/>
        <v>1164.57</v>
      </c>
      <c r="S18" s="3">
        <f t="shared" si="1"/>
        <v>7456.35</v>
      </c>
      <c r="T18" s="3">
        <f t="shared" si="1"/>
        <v>0</v>
      </c>
      <c r="U18" s="3">
        <f t="shared" si="1"/>
        <v>606</v>
      </c>
      <c r="V18" s="3">
        <f t="shared" si="1"/>
        <v>0</v>
      </c>
      <c r="W18" s="3">
        <f t="shared" si="1"/>
        <v>0</v>
      </c>
      <c r="X18" s="3">
        <f t="shared" si="1"/>
        <v>5890.51</v>
      </c>
      <c r="Y18" s="3">
        <f t="shared" si="1"/>
        <v>5219.4399999999996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83583.88</v>
      </c>
      <c r="AQ18" s="3">
        <f t="shared" si="1"/>
        <v>0</v>
      </c>
      <c r="AR18" s="3">
        <f t="shared" si="1"/>
        <v>110475.17</v>
      </c>
      <c r="AS18" s="3">
        <f t="shared" si="1"/>
        <v>0</v>
      </c>
      <c r="AT18" s="3">
        <f t="shared" si="1"/>
        <v>26891.29</v>
      </c>
      <c r="AU18" s="3">
        <f t="shared" ref="AU18:BZ18" si="2">AU110</f>
        <v>0</v>
      </c>
      <c r="AV18" s="3">
        <f t="shared" si="2"/>
        <v>84745.1</v>
      </c>
      <c r="AW18" s="3">
        <f t="shared" si="2"/>
        <v>1161.22</v>
      </c>
      <c r="AX18" s="3">
        <f t="shared" si="2"/>
        <v>0</v>
      </c>
      <c r="AY18" s="3">
        <f t="shared" si="2"/>
        <v>1161.22</v>
      </c>
      <c r="AZ18" s="3">
        <f t="shared" si="2"/>
        <v>83583.88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DG110</f>
        <v>931887.95</v>
      </c>
      <c r="DH18" s="4">
        <f t="shared" si="4"/>
        <v>598905.68000000005</v>
      </c>
      <c r="DI18" s="4">
        <f t="shared" si="4"/>
        <v>78795.3</v>
      </c>
      <c r="DJ18" s="4">
        <f t="shared" si="4"/>
        <v>39700.19</v>
      </c>
      <c r="DK18" s="4">
        <f t="shared" si="4"/>
        <v>254186.97</v>
      </c>
      <c r="DL18" s="4">
        <f t="shared" si="4"/>
        <v>0</v>
      </c>
      <c r="DM18" s="4">
        <f t="shared" si="4"/>
        <v>606</v>
      </c>
      <c r="DN18" s="4">
        <f t="shared" si="4"/>
        <v>0</v>
      </c>
      <c r="DO18" s="4">
        <f t="shared" si="4"/>
        <v>0</v>
      </c>
      <c r="DP18" s="4">
        <f t="shared" si="4"/>
        <v>177930.88</v>
      </c>
      <c r="DQ18" s="4">
        <f t="shared" si="4"/>
        <v>109300.4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585087.16</v>
      </c>
      <c r="EI18" s="4">
        <f t="shared" si="4"/>
        <v>0</v>
      </c>
      <c r="EJ18" s="4">
        <f t="shared" si="4"/>
        <v>1282639.53</v>
      </c>
      <c r="EK18" s="4">
        <f t="shared" si="4"/>
        <v>0</v>
      </c>
      <c r="EL18" s="4">
        <f t="shared" si="4"/>
        <v>697552.37</v>
      </c>
      <c r="EM18" s="4">
        <f t="shared" ref="EM18:FR18" si="5">EM110</f>
        <v>0</v>
      </c>
      <c r="EN18" s="4">
        <f t="shared" si="5"/>
        <v>598905.68000000005</v>
      </c>
      <c r="EO18" s="4">
        <f t="shared" si="5"/>
        <v>13818.52</v>
      </c>
      <c r="EP18" s="4">
        <f t="shared" si="5"/>
        <v>0</v>
      </c>
      <c r="EQ18" s="4">
        <f t="shared" si="5"/>
        <v>13818.52</v>
      </c>
      <c r="ER18" s="4">
        <f t="shared" si="5"/>
        <v>585087.16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O67</f>
        <v>97327.22</v>
      </c>
      <c r="P22" s="3">
        <f t="shared" si="8"/>
        <v>84745.1</v>
      </c>
      <c r="Q22" s="3">
        <f t="shared" si="8"/>
        <v>5125.7700000000004</v>
      </c>
      <c r="R22" s="3">
        <f t="shared" si="8"/>
        <v>1164.57</v>
      </c>
      <c r="S22" s="3">
        <f t="shared" si="8"/>
        <v>7456.35</v>
      </c>
      <c r="T22" s="3">
        <f t="shared" si="8"/>
        <v>0</v>
      </c>
      <c r="U22" s="3">
        <f t="shared" si="8"/>
        <v>606</v>
      </c>
      <c r="V22" s="3">
        <f t="shared" si="8"/>
        <v>0</v>
      </c>
      <c r="W22" s="3">
        <f t="shared" si="8"/>
        <v>0</v>
      </c>
      <c r="X22" s="3">
        <f t="shared" si="8"/>
        <v>5890.51</v>
      </c>
      <c r="Y22" s="3">
        <f t="shared" si="8"/>
        <v>5219.4399999999996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83583.88</v>
      </c>
      <c r="AQ22" s="3">
        <f t="shared" si="8"/>
        <v>0</v>
      </c>
      <c r="AR22" s="3">
        <f t="shared" si="8"/>
        <v>110475.17</v>
      </c>
      <c r="AS22" s="3">
        <f t="shared" si="8"/>
        <v>0</v>
      </c>
      <c r="AT22" s="3">
        <f t="shared" si="8"/>
        <v>26891.29</v>
      </c>
      <c r="AU22" s="3">
        <f t="shared" ref="AU22:BZ22" si="9">AU67</f>
        <v>0</v>
      </c>
      <c r="AV22" s="3">
        <f t="shared" si="9"/>
        <v>84745.1</v>
      </c>
      <c r="AW22" s="3">
        <f t="shared" si="9"/>
        <v>1161.22</v>
      </c>
      <c r="AX22" s="3">
        <f t="shared" si="9"/>
        <v>0</v>
      </c>
      <c r="AY22" s="3">
        <f t="shared" si="9"/>
        <v>1161.22</v>
      </c>
      <c r="AZ22" s="3">
        <f t="shared" si="9"/>
        <v>83583.88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DG67</f>
        <v>931887.95</v>
      </c>
      <c r="DH22" s="4">
        <f t="shared" si="11"/>
        <v>598905.68000000005</v>
      </c>
      <c r="DI22" s="4">
        <f t="shared" si="11"/>
        <v>78795.3</v>
      </c>
      <c r="DJ22" s="4">
        <f t="shared" si="11"/>
        <v>39700.19</v>
      </c>
      <c r="DK22" s="4">
        <f t="shared" si="11"/>
        <v>254186.97</v>
      </c>
      <c r="DL22" s="4">
        <f t="shared" si="11"/>
        <v>0</v>
      </c>
      <c r="DM22" s="4">
        <f t="shared" si="11"/>
        <v>606</v>
      </c>
      <c r="DN22" s="4">
        <f t="shared" si="11"/>
        <v>0</v>
      </c>
      <c r="DO22" s="4">
        <f t="shared" si="11"/>
        <v>0</v>
      </c>
      <c r="DP22" s="4">
        <f t="shared" si="11"/>
        <v>177930.88</v>
      </c>
      <c r="DQ22" s="4">
        <f t="shared" si="11"/>
        <v>109300.4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585087.16</v>
      </c>
      <c r="EI22" s="4">
        <f t="shared" si="11"/>
        <v>0</v>
      </c>
      <c r="EJ22" s="4">
        <f t="shared" si="11"/>
        <v>1282639.53</v>
      </c>
      <c r="EK22" s="4">
        <f t="shared" si="11"/>
        <v>0</v>
      </c>
      <c r="EL22" s="4">
        <f t="shared" si="11"/>
        <v>697552.37</v>
      </c>
      <c r="EM22" s="4">
        <f t="shared" ref="EM22:FR22" si="12">EM67</f>
        <v>0</v>
      </c>
      <c r="EN22" s="4">
        <f t="shared" si="12"/>
        <v>598905.68000000005</v>
      </c>
      <c r="EO22" s="4">
        <f t="shared" si="12"/>
        <v>13818.52</v>
      </c>
      <c r="EP22" s="4">
        <f t="shared" si="12"/>
        <v>0</v>
      </c>
      <c r="EQ22" s="4">
        <f t="shared" si="12"/>
        <v>13818.52</v>
      </c>
      <c r="ER22" s="4">
        <f t="shared" si="12"/>
        <v>585087.16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Кран балка</v>
      </c>
      <c r="H26" s="3"/>
      <c r="I26" s="3"/>
      <c r="J26" s="3"/>
      <c r="K26" s="3"/>
      <c r="L26" s="3"/>
      <c r="M26" s="3"/>
      <c r="N26" s="3"/>
      <c r="O26" s="3">
        <f t="shared" ref="O26:AT26" si="15">O37</f>
        <v>97327.22</v>
      </c>
      <c r="P26" s="3">
        <f t="shared" si="15"/>
        <v>84745.1</v>
      </c>
      <c r="Q26" s="3">
        <f t="shared" si="15"/>
        <v>5125.7700000000004</v>
      </c>
      <c r="R26" s="3">
        <f t="shared" si="15"/>
        <v>1164.57</v>
      </c>
      <c r="S26" s="3">
        <f t="shared" si="15"/>
        <v>7456.35</v>
      </c>
      <c r="T26" s="3">
        <f t="shared" si="15"/>
        <v>0</v>
      </c>
      <c r="U26" s="3">
        <f t="shared" si="15"/>
        <v>606</v>
      </c>
      <c r="V26" s="3">
        <f t="shared" si="15"/>
        <v>0</v>
      </c>
      <c r="W26" s="3">
        <f t="shared" si="15"/>
        <v>0</v>
      </c>
      <c r="X26" s="3">
        <f t="shared" si="15"/>
        <v>5890.51</v>
      </c>
      <c r="Y26" s="3">
        <f t="shared" si="15"/>
        <v>5219.4399999999996</v>
      </c>
      <c r="Z26" s="3">
        <f t="shared" si="15"/>
        <v>0</v>
      </c>
      <c r="AA26" s="3">
        <f t="shared" si="15"/>
        <v>0</v>
      </c>
      <c r="AB26" s="3">
        <f t="shared" si="15"/>
        <v>97327.22</v>
      </c>
      <c r="AC26" s="3">
        <f t="shared" si="15"/>
        <v>84745.1</v>
      </c>
      <c r="AD26" s="3">
        <f t="shared" si="15"/>
        <v>5125.7700000000004</v>
      </c>
      <c r="AE26" s="3">
        <f t="shared" si="15"/>
        <v>1164.57</v>
      </c>
      <c r="AF26" s="3">
        <f t="shared" si="15"/>
        <v>7456.35</v>
      </c>
      <c r="AG26" s="3">
        <f t="shared" si="15"/>
        <v>0</v>
      </c>
      <c r="AH26" s="3">
        <f t="shared" si="15"/>
        <v>606</v>
      </c>
      <c r="AI26" s="3">
        <f t="shared" si="15"/>
        <v>0</v>
      </c>
      <c r="AJ26" s="3">
        <f t="shared" si="15"/>
        <v>0</v>
      </c>
      <c r="AK26" s="3">
        <f t="shared" si="15"/>
        <v>5890.51</v>
      </c>
      <c r="AL26" s="3">
        <f t="shared" si="15"/>
        <v>5219.4399999999996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83583.88</v>
      </c>
      <c r="AQ26" s="3">
        <f t="shared" si="15"/>
        <v>0</v>
      </c>
      <c r="AR26" s="3">
        <f t="shared" si="15"/>
        <v>110475.17</v>
      </c>
      <c r="AS26" s="3">
        <f t="shared" si="15"/>
        <v>0</v>
      </c>
      <c r="AT26" s="3">
        <f t="shared" si="15"/>
        <v>26891.29</v>
      </c>
      <c r="AU26" s="3">
        <f t="shared" ref="AU26:BZ26" si="16">AU37</f>
        <v>0</v>
      </c>
      <c r="AV26" s="3">
        <f t="shared" si="16"/>
        <v>84745.1</v>
      </c>
      <c r="AW26" s="3">
        <f t="shared" si="16"/>
        <v>1161.22</v>
      </c>
      <c r="AX26" s="3">
        <f t="shared" si="16"/>
        <v>0</v>
      </c>
      <c r="AY26" s="3">
        <f t="shared" si="16"/>
        <v>1161.22</v>
      </c>
      <c r="AZ26" s="3">
        <f t="shared" si="16"/>
        <v>83583.88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83583.88</v>
      </c>
      <c r="BZ26" s="3">
        <f t="shared" si="16"/>
        <v>0</v>
      </c>
      <c r="CA26" s="3">
        <f t="shared" ref="CA26:DF26" si="17">CA37</f>
        <v>110475.17</v>
      </c>
      <c r="CB26" s="3">
        <f t="shared" si="17"/>
        <v>0</v>
      </c>
      <c r="CC26" s="3">
        <f t="shared" si="17"/>
        <v>26891.29</v>
      </c>
      <c r="CD26" s="3">
        <f t="shared" si="17"/>
        <v>0</v>
      </c>
      <c r="CE26" s="3">
        <f t="shared" si="17"/>
        <v>84745.1</v>
      </c>
      <c r="CF26" s="3">
        <f t="shared" si="17"/>
        <v>1161.2200000000012</v>
      </c>
      <c r="CG26" s="3">
        <f t="shared" si="17"/>
        <v>0</v>
      </c>
      <c r="CH26" s="3">
        <f t="shared" si="17"/>
        <v>1161.2200000000012</v>
      </c>
      <c r="CI26" s="3">
        <f t="shared" si="17"/>
        <v>83583.88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931887.95</v>
      </c>
      <c r="DH26" s="4">
        <f t="shared" si="18"/>
        <v>598905.68000000005</v>
      </c>
      <c r="DI26" s="4">
        <f t="shared" si="18"/>
        <v>78795.3</v>
      </c>
      <c r="DJ26" s="4">
        <f t="shared" si="18"/>
        <v>39700.19</v>
      </c>
      <c r="DK26" s="4">
        <f t="shared" si="18"/>
        <v>254186.97</v>
      </c>
      <c r="DL26" s="4">
        <f t="shared" si="18"/>
        <v>0</v>
      </c>
      <c r="DM26" s="4">
        <f t="shared" si="18"/>
        <v>606</v>
      </c>
      <c r="DN26" s="4">
        <f t="shared" si="18"/>
        <v>0</v>
      </c>
      <c r="DO26" s="4">
        <f t="shared" si="18"/>
        <v>0</v>
      </c>
      <c r="DP26" s="4">
        <f t="shared" si="18"/>
        <v>177930.88</v>
      </c>
      <c r="DQ26" s="4">
        <f t="shared" si="18"/>
        <v>109300.4</v>
      </c>
      <c r="DR26" s="4">
        <f t="shared" si="18"/>
        <v>0</v>
      </c>
      <c r="DS26" s="4">
        <f t="shared" si="18"/>
        <v>0</v>
      </c>
      <c r="DT26" s="4">
        <f t="shared" si="18"/>
        <v>931887.95</v>
      </c>
      <c r="DU26" s="4">
        <f t="shared" si="18"/>
        <v>598905.68000000005</v>
      </c>
      <c r="DV26" s="4">
        <f t="shared" si="18"/>
        <v>78795.3</v>
      </c>
      <c r="DW26" s="4">
        <f t="shared" si="18"/>
        <v>39700.19</v>
      </c>
      <c r="DX26" s="4">
        <f t="shared" si="18"/>
        <v>254186.97</v>
      </c>
      <c r="DY26" s="4">
        <f t="shared" si="18"/>
        <v>0</v>
      </c>
      <c r="DZ26" s="4">
        <f t="shared" si="18"/>
        <v>606</v>
      </c>
      <c r="EA26" s="4">
        <f t="shared" si="18"/>
        <v>0</v>
      </c>
      <c r="EB26" s="4">
        <f t="shared" si="18"/>
        <v>0</v>
      </c>
      <c r="EC26" s="4">
        <f t="shared" si="18"/>
        <v>177930.88</v>
      </c>
      <c r="ED26" s="4">
        <f t="shared" si="18"/>
        <v>109300.4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585087.16</v>
      </c>
      <c r="EI26" s="4">
        <f t="shared" si="18"/>
        <v>0</v>
      </c>
      <c r="EJ26" s="4">
        <f t="shared" si="18"/>
        <v>1282639.53</v>
      </c>
      <c r="EK26" s="4">
        <f t="shared" si="18"/>
        <v>0</v>
      </c>
      <c r="EL26" s="4">
        <f t="shared" si="18"/>
        <v>697552.37</v>
      </c>
      <c r="EM26" s="4">
        <f t="shared" ref="EM26:FR26" si="19">EM37</f>
        <v>0</v>
      </c>
      <c r="EN26" s="4">
        <f t="shared" si="19"/>
        <v>598905.68000000005</v>
      </c>
      <c r="EO26" s="4">
        <f t="shared" si="19"/>
        <v>13818.52</v>
      </c>
      <c r="EP26" s="4">
        <f t="shared" si="19"/>
        <v>0</v>
      </c>
      <c r="EQ26" s="4">
        <f t="shared" si="19"/>
        <v>13818.52</v>
      </c>
      <c r="ER26" s="4">
        <f t="shared" si="19"/>
        <v>585087.16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585087.16</v>
      </c>
      <c r="FR26" s="4">
        <f t="shared" si="19"/>
        <v>0</v>
      </c>
      <c r="FS26" s="4">
        <f t="shared" ref="FS26:GX26" si="20">FS37</f>
        <v>1282639.53</v>
      </c>
      <c r="FT26" s="4">
        <f t="shared" si="20"/>
        <v>0</v>
      </c>
      <c r="FU26" s="4">
        <f t="shared" si="20"/>
        <v>697552.37</v>
      </c>
      <c r="FV26" s="4">
        <f t="shared" si="20"/>
        <v>0</v>
      </c>
      <c r="FW26" s="4">
        <f t="shared" si="20"/>
        <v>598905.68000000005</v>
      </c>
      <c r="FX26" s="4">
        <f t="shared" si="20"/>
        <v>13818.520000000019</v>
      </c>
      <c r="FY26" s="4">
        <f t="shared" si="20"/>
        <v>0</v>
      </c>
      <c r="FZ26" s="4">
        <f t="shared" si="20"/>
        <v>13818.520000000019</v>
      </c>
      <c r="GA26" s="4">
        <f t="shared" si="20"/>
        <v>585087.16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ROW(SmtRes!A14)</f>
        <v>14</v>
      </c>
      <c r="D28" s="2">
        <f>ROW(EtalonRes!A14)</f>
        <v>14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5" si="21">ROUND(CP28,2)</f>
        <v>13303.02</v>
      </c>
      <c r="P28" s="2">
        <f t="shared" ref="P28:P35" si="22">ROUND((ROUND((AC28*AW28*I28),2)*BC28),2)</f>
        <v>1161.22</v>
      </c>
      <c r="Q28" s="2">
        <f t="shared" ref="Q28:Q35" si="23">(ROUND((ROUND(((ET28)*AV28*I28),2)*BB28),2)+ROUND((ROUND(((AE28-(EU28))*AV28*I28),2)*BS28),2))</f>
        <v>5082.4399999999996</v>
      </c>
      <c r="R28" s="2">
        <f t="shared" ref="R28:R35" si="24">ROUND((ROUND((AE28*AV28*I28),2)*BS28),2)</f>
        <v>1161.04</v>
      </c>
      <c r="S28" s="2">
        <f t="shared" ref="S28:S35" si="25">ROUND((ROUND((AF28*AV28*I28),2)*BA28),2)</f>
        <v>7059.36</v>
      </c>
      <c r="T28" s="2">
        <f t="shared" ref="T28:T35" si="26">ROUND(CU28*I28,2)</f>
        <v>0</v>
      </c>
      <c r="U28" s="2">
        <f t="shared" ref="U28:U35" si="27">CV28*I28</f>
        <v>573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5576.89</v>
      </c>
      <c r="Y28" s="2">
        <f t="shared" si="30"/>
        <v>4941.55</v>
      </c>
      <c r="Z28" s="2"/>
      <c r="AA28" s="2">
        <v>50455149</v>
      </c>
      <c r="AB28" s="2">
        <f t="shared" ref="AB28:AB35" si="31">ROUND((AC28+AD28+AF28),6)</f>
        <v>13303.02</v>
      </c>
      <c r="AC28" s="2">
        <f t="shared" ref="AC28:AC35" si="32">ROUND((ES28),6)</f>
        <v>1161.22</v>
      </c>
      <c r="AD28" s="2">
        <f t="shared" ref="AD28:AD35" si="33">ROUND((((ET28)-(EU28))+AE28),6)</f>
        <v>5082.4399999999996</v>
      </c>
      <c r="AE28" s="2">
        <f t="shared" ref="AE28:AF35" si="34">ROUND((EU28),6)</f>
        <v>1161.04</v>
      </c>
      <c r="AF28" s="2">
        <f t="shared" si="34"/>
        <v>7059.36</v>
      </c>
      <c r="AG28" s="2">
        <f t="shared" ref="AG28:AG35" si="35">ROUND((AP28),6)</f>
        <v>0</v>
      </c>
      <c r="AH28" s="2">
        <f t="shared" ref="AH28:AI35" si="36">(EW28)</f>
        <v>573</v>
      </c>
      <c r="AI28" s="2">
        <f t="shared" si="36"/>
        <v>0</v>
      </c>
      <c r="AJ28" s="2">
        <f t="shared" ref="AJ28:AJ35" si="37">(AS28)</f>
        <v>0</v>
      </c>
      <c r="AK28" s="2">
        <v>13303.02</v>
      </c>
      <c r="AL28" s="2">
        <v>1161.22</v>
      </c>
      <c r="AM28" s="2">
        <v>5082.4399999999996</v>
      </c>
      <c r="AN28" s="2">
        <v>1161.04</v>
      </c>
      <c r="AO28" s="2">
        <v>7059.36</v>
      </c>
      <c r="AP28" s="2">
        <v>0</v>
      </c>
      <c r="AQ28" s="2">
        <v>573</v>
      </c>
      <c r="AR28" s="2">
        <v>0</v>
      </c>
      <c r="AS28" s="2">
        <v>0</v>
      </c>
      <c r="AT28" s="2">
        <v>79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313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79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8">(P28+Q28+S28)</f>
        <v>13303.02</v>
      </c>
      <c r="CQ28" s="2">
        <f t="shared" ref="CQ28:CQ35" si="39">ROUND((ROUND((AC28*AW28*1),2)*BC28),2)</f>
        <v>1161.22</v>
      </c>
      <c r="CR28" s="2">
        <f t="shared" ref="CR28:CR35" si="40">(ROUND((ROUND(((ET28)*AV28*1),2)*BB28),2)+ROUND((ROUND(((AE28-(EU28))*AV28*1),2)*BS28),2))</f>
        <v>5082.4399999999996</v>
      </c>
      <c r="CS28" s="2">
        <f t="shared" ref="CS28:CS35" si="41">ROUND((ROUND((AE28*AV28*1),2)*BS28),2)</f>
        <v>1161.04</v>
      </c>
      <c r="CT28" s="2">
        <f t="shared" ref="CT28:CT35" si="42">ROUND((ROUND((AF28*AV28*1),2)*BA28),2)</f>
        <v>7059.36</v>
      </c>
      <c r="CU28" s="2">
        <f t="shared" ref="CU28:CU35" si="43">AG28</f>
        <v>0</v>
      </c>
      <c r="CV28" s="2">
        <f t="shared" ref="CV28:CV35" si="44">(AH28*AV28)</f>
        <v>573</v>
      </c>
      <c r="CW28" s="2">
        <f t="shared" ref="CW28:CX35" si="45">AI28</f>
        <v>0</v>
      </c>
      <c r="CX28" s="2">
        <f t="shared" si="45"/>
        <v>0</v>
      </c>
      <c r="CY28" s="2">
        <f>((S28*BZ28)/100)</f>
        <v>5576.8943999999992</v>
      </c>
      <c r="CZ28" s="2">
        <f>((S28*CA28)/100)</f>
        <v>4941.5519999999997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49573628</v>
      </c>
      <c r="EF28" s="2">
        <v>40</v>
      </c>
      <c r="EG28" s="2" t="s">
        <v>22</v>
      </c>
      <c r="EH28" s="2">
        <v>0</v>
      </c>
      <c r="EI28" s="2" t="s">
        <v>3</v>
      </c>
      <c r="EJ28" s="2">
        <v>2</v>
      </c>
      <c r="EK28" s="2">
        <v>313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13303.02</v>
      </c>
      <c r="ES28" s="2">
        <v>1161.22</v>
      </c>
      <c r="ET28" s="2">
        <v>5082.4399999999996</v>
      </c>
      <c r="EU28" s="2">
        <v>1161.04</v>
      </c>
      <c r="EV28" s="2">
        <v>7059.36</v>
      </c>
      <c r="EW28" s="2">
        <v>573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5" si="46">ROUND(IF(BI28=3,GM28,0),2)</f>
        <v>0</v>
      </c>
      <c r="FS28" s="2">
        <v>2</v>
      </c>
      <c r="FT28" s="2"/>
      <c r="FU28" s="2"/>
      <c r="FV28" s="2"/>
      <c r="FW28" s="2"/>
      <c r="FX28" s="2">
        <v>79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-1166848446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2031.82</v>
      </c>
      <c r="GL28" s="2">
        <f t="shared" ref="GL28:GL35" si="47">ROUND(IF(AND(BH28=3,BI28=3,FS28&lt;&gt;0),P28,0),2)</f>
        <v>0</v>
      </c>
      <c r="GM28" s="2">
        <f t="shared" ref="GM28:GM35" si="48">ROUND(O28+X28+Y28+GK28,2)+GX28</f>
        <v>25853.279999999999</v>
      </c>
      <c r="GN28" s="2">
        <f t="shared" ref="GN28:GN35" si="49">IF(OR(BI28=0,BI28=1),GM28-GX28,0)</f>
        <v>0</v>
      </c>
      <c r="GO28" s="2">
        <f t="shared" ref="GO28:GO35" si="50">IF(BI28=2,GM28-GX28,0)</f>
        <v>25853.279999999999</v>
      </c>
      <c r="GP28" s="2">
        <f t="shared" ref="GP28:GP35" si="51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2">ROUND((GT28),6)</f>
        <v>0</v>
      </c>
      <c r="GW28" s="2">
        <v>1</v>
      </c>
      <c r="GX28" s="2">
        <f t="shared" ref="GX28:GX35" si="53">ROUND(HC28*I28,2)</f>
        <v>0</v>
      </c>
      <c r="GY28" s="2"/>
      <c r="GZ28" s="2"/>
      <c r="HA28" s="2">
        <v>0</v>
      </c>
      <c r="HB28" s="2">
        <v>0</v>
      </c>
      <c r="HC28" s="2">
        <f t="shared" ref="HC28:HC35" si="54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ROW(SmtRes!A28)</f>
        <v>28</v>
      </c>
      <c r="D29">
        <f>ROW(EtalonRes!A28)</f>
        <v>28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332792.5</v>
      </c>
      <c r="P29">
        <f t="shared" si="22"/>
        <v>13818.52</v>
      </c>
      <c r="Q29">
        <f t="shared" si="23"/>
        <v>78320.399999999994</v>
      </c>
      <c r="R29">
        <f t="shared" si="24"/>
        <v>39579.85</v>
      </c>
      <c r="S29">
        <f t="shared" si="25"/>
        <v>240653.58</v>
      </c>
      <c r="T29">
        <f t="shared" si="26"/>
        <v>0</v>
      </c>
      <c r="U29">
        <f t="shared" si="27"/>
        <v>573</v>
      </c>
      <c r="V29">
        <f t="shared" si="28"/>
        <v>0</v>
      </c>
      <c r="W29">
        <f t="shared" si="29"/>
        <v>0</v>
      </c>
      <c r="X29">
        <f t="shared" si="30"/>
        <v>168457.51</v>
      </c>
      <c r="Y29">
        <f t="shared" si="30"/>
        <v>103481.04</v>
      </c>
      <c r="AA29">
        <v>50455150</v>
      </c>
      <c r="AB29">
        <f t="shared" si="31"/>
        <v>13303.02</v>
      </c>
      <c r="AC29">
        <f t="shared" si="32"/>
        <v>1161.22</v>
      </c>
      <c r="AD29">
        <f t="shared" si="33"/>
        <v>5082.4399999999996</v>
      </c>
      <c r="AE29">
        <f t="shared" si="34"/>
        <v>1161.04</v>
      </c>
      <c r="AF29">
        <f t="shared" si="34"/>
        <v>7059.36</v>
      </c>
      <c r="AG29">
        <f t="shared" si="35"/>
        <v>0</v>
      </c>
      <c r="AH29">
        <f t="shared" si="36"/>
        <v>573</v>
      </c>
      <c r="AI29">
        <f t="shared" si="36"/>
        <v>0</v>
      </c>
      <c r="AJ29">
        <f t="shared" si="37"/>
        <v>0</v>
      </c>
      <c r="AK29">
        <v>13303.02</v>
      </c>
      <c r="AL29">
        <v>1161.22</v>
      </c>
      <c r="AM29">
        <v>5082.4399999999996</v>
      </c>
      <c r="AN29">
        <v>1161.04</v>
      </c>
      <c r="AO29">
        <v>7059.36</v>
      </c>
      <c r="AP29">
        <v>0</v>
      </c>
      <c r="AQ29">
        <v>573</v>
      </c>
      <c r="AR29">
        <v>0</v>
      </c>
      <c r="AS29">
        <v>0</v>
      </c>
      <c r="AT29">
        <v>70</v>
      </c>
      <c r="AU29">
        <v>43</v>
      </c>
      <c r="AV29">
        <v>1</v>
      </c>
      <c r="AW29">
        <v>1</v>
      </c>
      <c r="AZ29">
        <v>1</v>
      </c>
      <c r="BA29">
        <v>34.090000000000003</v>
      </c>
      <c r="BB29">
        <v>15.41</v>
      </c>
      <c r="BC29">
        <v>11.9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313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332792.5</v>
      </c>
      <c r="CQ29">
        <f t="shared" si="39"/>
        <v>13818.52</v>
      </c>
      <c r="CR29">
        <f t="shared" si="40"/>
        <v>78320.399999999994</v>
      </c>
      <c r="CS29">
        <f t="shared" si="41"/>
        <v>39579.85</v>
      </c>
      <c r="CT29">
        <f t="shared" si="42"/>
        <v>240653.58</v>
      </c>
      <c r="CU29">
        <f t="shared" si="43"/>
        <v>0</v>
      </c>
      <c r="CV29">
        <f t="shared" si="44"/>
        <v>573</v>
      </c>
      <c r="CW29">
        <f t="shared" si="45"/>
        <v>0</v>
      </c>
      <c r="CX29">
        <f t="shared" si="45"/>
        <v>0</v>
      </c>
      <c r="CY29">
        <f>S29*(BZ29/100)</f>
        <v>168457.50599999999</v>
      </c>
      <c r="CZ29">
        <f>S29*(CA29/100)</f>
        <v>103481.03939999999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79</v>
      </c>
      <c r="DO29">
        <v>70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49573628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313</v>
      </c>
      <c r="EL29" t="s">
        <v>23</v>
      </c>
      <c r="EM29" t="s">
        <v>24</v>
      </c>
      <c r="EO29" t="s">
        <v>3</v>
      </c>
      <c r="EQ29">
        <v>0</v>
      </c>
      <c r="ER29">
        <v>13303.02</v>
      </c>
      <c r="ES29">
        <v>1161.22</v>
      </c>
      <c r="ET29">
        <v>5082.4399999999996</v>
      </c>
      <c r="EU29">
        <v>1161.04</v>
      </c>
      <c r="EV29">
        <v>7059.36</v>
      </c>
      <c r="EW29">
        <v>573</v>
      </c>
      <c r="EX29">
        <v>0</v>
      </c>
      <c r="EY29">
        <v>0</v>
      </c>
      <c r="FQ29">
        <v>0</v>
      </c>
      <c r="FR29">
        <f t="shared" si="46"/>
        <v>0</v>
      </c>
      <c r="FS29">
        <v>2</v>
      </c>
      <c r="FX29">
        <v>79</v>
      </c>
      <c r="FY29">
        <v>70</v>
      </c>
      <c r="GA29" t="s">
        <v>3</v>
      </c>
      <c r="GD29">
        <v>0</v>
      </c>
      <c r="GF29">
        <v>-1166848446</v>
      </c>
      <c r="GG29">
        <v>2</v>
      </c>
      <c r="GH29">
        <v>1</v>
      </c>
      <c r="GI29">
        <v>2</v>
      </c>
      <c r="GJ29">
        <v>0</v>
      </c>
      <c r="GK29">
        <f>ROUND(R29*(S12)/100,2)</f>
        <v>63327.76</v>
      </c>
      <c r="GL29">
        <f t="shared" si="47"/>
        <v>0</v>
      </c>
      <c r="GM29">
        <f t="shared" si="48"/>
        <v>668058.81000000006</v>
      </c>
      <c r="GN29">
        <f t="shared" si="49"/>
        <v>0</v>
      </c>
      <c r="GO29">
        <f t="shared" si="50"/>
        <v>668058.81000000006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14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1</v>
      </c>
      <c r="J30" s="2">
        <v>1</v>
      </c>
      <c r="K30" s="2">
        <v>1</v>
      </c>
      <c r="L30" s="2"/>
      <c r="M30" s="2"/>
      <c r="N30" s="2"/>
      <c r="O30" s="2">
        <f t="shared" si="21"/>
        <v>55464.97</v>
      </c>
      <c r="P30" s="2">
        <f t="shared" si="22"/>
        <v>55464.97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50455149</v>
      </c>
      <c r="AB30" s="2">
        <f t="shared" si="31"/>
        <v>55464.97</v>
      </c>
      <c r="AC30" s="2">
        <f t="shared" si="32"/>
        <v>55464.97</v>
      </c>
      <c r="AD30" s="2">
        <f t="shared" si="33"/>
        <v>0</v>
      </c>
      <c r="AE30" s="2">
        <f t="shared" si="34"/>
        <v>0</v>
      </c>
      <c r="AF30" s="2">
        <f t="shared" si="34"/>
        <v>0</v>
      </c>
      <c r="AG30" s="2">
        <f t="shared" si="35"/>
        <v>0</v>
      </c>
      <c r="AH30" s="2">
        <f t="shared" si="36"/>
        <v>0</v>
      </c>
      <c r="AI30" s="2">
        <f t="shared" si="36"/>
        <v>0</v>
      </c>
      <c r="AJ30" s="2">
        <f t="shared" si="37"/>
        <v>0</v>
      </c>
      <c r="AK30" s="2">
        <v>55464.97</v>
      </c>
      <c r="AL30" s="2">
        <v>55464.97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79</v>
      </c>
      <c r="AU30" s="2">
        <v>70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3</v>
      </c>
      <c r="BJ30" s="2" t="s">
        <v>3</v>
      </c>
      <c r="BK30" s="2"/>
      <c r="BL30" s="2"/>
      <c r="BM30" s="2">
        <v>313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79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55464.97</v>
      </c>
      <c r="CQ30" s="2">
        <f t="shared" si="39"/>
        <v>55464.97</v>
      </c>
      <c r="CR30" s="2">
        <f t="shared" si="40"/>
        <v>0</v>
      </c>
      <c r="CS30" s="2">
        <f t="shared" si="41"/>
        <v>0</v>
      </c>
      <c r="CT30" s="2">
        <f t="shared" si="42"/>
        <v>0</v>
      </c>
      <c r="CU30" s="2">
        <f t="shared" si="43"/>
        <v>0</v>
      </c>
      <c r="CV30" s="2">
        <f t="shared" si="44"/>
        <v>0</v>
      </c>
      <c r="CW30" s="2">
        <f t="shared" si="45"/>
        <v>0</v>
      </c>
      <c r="CX30" s="2">
        <f t="shared" si="45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49573628</v>
      </c>
      <c r="EF30" s="2">
        <v>40</v>
      </c>
      <c r="EG30" s="2" t="s">
        <v>22</v>
      </c>
      <c r="EH30" s="2">
        <v>0</v>
      </c>
      <c r="EI30" s="2" t="s">
        <v>3</v>
      </c>
      <c r="EJ30" s="2">
        <v>2</v>
      </c>
      <c r="EK30" s="2">
        <v>313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55464.97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6"/>
        <v>55464.97</v>
      </c>
      <c r="FS30" s="2">
        <v>0</v>
      </c>
      <c r="FT30" s="2"/>
      <c r="FU30" s="2"/>
      <c r="FV30" s="2"/>
      <c r="FW30" s="2"/>
      <c r="FX30" s="2">
        <v>79</v>
      </c>
      <c r="FY30" s="2">
        <v>70</v>
      </c>
      <c r="FZ30" s="2"/>
      <c r="GA30" s="2" t="s">
        <v>29</v>
      </c>
      <c r="GB30" s="2"/>
      <c r="GC30" s="2"/>
      <c r="GD30" s="2">
        <v>0</v>
      </c>
      <c r="GE30" s="2"/>
      <c r="GF30" s="2">
        <v>-444320106</v>
      </c>
      <c r="GG30" s="2">
        <v>2</v>
      </c>
      <c r="GH30" s="2">
        <v>4</v>
      </c>
      <c r="GI30" s="2">
        <v>-2</v>
      </c>
      <c r="GJ30" s="2">
        <v>0</v>
      </c>
      <c r="GK30" s="2">
        <f>ROUND(R30*(R12)/100,2)</f>
        <v>0</v>
      </c>
      <c r="GL30" s="2">
        <f t="shared" si="47"/>
        <v>0</v>
      </c>
      <c r="GM30" s="2">
        <f t="shared" si="48"/>
        <v>55464.97</v>
      </c>
      <c r="GN30" s="2">
        <f t="shared" si="49"/>
        <v>0</v>
      </c>
      <c r="GO30" s="2">
        <f t="shared" si="50"/>
        <v>0</v>
      </c>
      <c r="GP30" s="2">
        <f t="shared" si="51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30</v>
      </c>
      <c r="HF30" s="2" t="s">
        <v>31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28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1</v>
      </c>
      <c r="J31">
        <v>1</v>
      </c>
      <c r="K31">
        <v>1</v>
      </c>
      <c r="O31">
        <f t="shared" si="21"/>
        <v>388254.79</v>
      </c>
      <c r="P31">
        <f t="shared" si="22"/>
        <v>388254.79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50455150</v>
      </c>
      <c r="AB31">
        <f t="shared" si="31"/>
        <v>55464.97</v>
      </c>
      <c r="AC31">
        <f t="shared" si="32"/>
        <v>55464.97</v>
      </c>
      <c r="AD31">
        <f t="shared" si="33"/>
        <v>0</v>
      </c>
      <c r="AE31">
        <f t="shared" si="34"/>
        <v>0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55464.97</v>
      </c>
      <c r="AL31">
        <v>55464.97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3</v>
      </c>
      <c r="BJ31" t="s">
        <v>3</v>
      </c>
      <c r="BM31">
        <v>313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388254.79</v>
      </c>
      <c r="CQ31">
        <f t="shared" si="39"/>
        <v>388254.79</v>
      </c>
      <c r="CR31">
        <f t="shared" si="40"/>
        <v>0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79</v>
      </c>
      <c r="DO31">
        <v>70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49573628</v>
      </c>
      <c r="EF31">
        <v>40</v>
      </c>
      <c r="EG31" t="s">
        <v>22</v>
      </c>
      <c r="EH31">
        <v>0</v>
      </c>
      <c r="EI31" t="s">
        <v>3</v>
      </c>
      <c r="EJ31">
        <v>2</v>
      </c>
      <c r="EK31">
        <v>313</v>
      </c>
      <c r="EL31" t="s">
        <v>23</v>
      </c>
      <c r="EM31" t="s">
        <v>24</v>
      </c>
      <c r="EO31" t="s">
        <v>3</v>
      </c>
      <c r="EQ31">
        <v>0</v>
      </c>
      <c r="ER31">
        <v>55464.97</v>
      </c>
      <c r="ES31">
        <v>55464.97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1</v>
      </c>
      <c r="FD31">
        <v>18</v>
      </c>
      <c r="FF31">
        <v>446972</v>
      </c>
      <c r="FQ31">
        <v>0</v>
      </c>
      <c r="FR31">
        <f t="shared" si="46"/>
        <v>388254.79</v>
      </c>
      <c r="FS31">
        <v>0</v>
      </c>
      <c r="FX31">
        <v>79</v>
      </c>
      <c r="FY31">
        <v>70</v>
      </c>
      <c r="GA31" t="s">
        <v>29</v>
      </c>
      <c r="GD31">
        <v>0</v>
      </c>
      <c r="GF31">
        <v>-444320106</v>
      </c>
      <c r="GG31">
        <v>2</v>
      </c>
      <c r="GH31">
        <v>3</v>
      </c>
      <c r="GI31">
        <v>5</v>
      </c>
      <c r="GJ31">
        <v>0</v>
      </c>
      <c r="GK31">
        <f>ROUND(R31*(S12)/100,2)</f>
        <v>0</v>
      </c>
      <c r="GL31">
        <f t="shared" si="47"/>
        <v>0</v>
      </c>
      <c r="GM31">
        <f t="shared" si="48"/>
        <v>388254.79</v>
      </c>
      <c r="GN31">
        <f t="shared" si="49"/>
        <v>0</v>
      </c>
      <c r="GO31">
        <f t="shared" si="50"/>
        <v>0</v>
      </c>
      <c r="GP31">
        <f t="shared" si="51"/>
        <v>0</v>
      </c>
      <c r="GR31">
        <v>1</v>
      </c>
      <c r="GS31">
        <v>1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30</v>
      </c>
      <c r="HF31" t="s">
        <v>31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ROW(SmtRes!A34)</f>
        <v>34</v>
      </c>
      <c r="D32" s="2">
        <f>ROW(EtalonRes!A34)</f>
        <v>34</v>
      </c>
      <c r="E32" s="2" t="s">
        <v>32</v>
      </c>
      <c r="F32" s="2" t="s">
        <v>33</v>
      </c>
      <c r="G32" s="2" t="s">
        <v>34</v>
      </c>
      <c r="H32" s="2" t="s">
        <v>35</v>
      </c>
      <c r="I32" s="2">
        <f>ROUND(1/10,9)</f>
        <v>0.1</v>
      </c>
      <c r="J32" s="2">
        <v>0</v>
      </c>
      <c r="K32" s="2">
        <f>ROUND(1/10,9)</f>
        <v>0.1</v>
      </c>
      <c r="L32" s="2"/>
      <c r="M32" s="2"/>
      <c r="N32" s="2"/>
      <c r="O32" s="2">
        <f t="shared" si="21"/>
        <v>440.32</v>
      </c>
      <c r="P32" s="2">
        <f t="shared" si="22"/>
        <v>0</v>
      </c>
      <c r="Q32" s="2">
        <f t="shared" si="23"/>
        <v>43.33</v>
      </c>
      <c r="R32" s="2">
        <f t="shared" si="24"/>
        <v>3.53</v>
      </c>
      <c r="S32" s="2">
        <f t="shared" si="25"/>
        <v>396.99</v>
      </c>
      <c r="T32" s="2">
        <f t="shared" si="26"/>
        <v>0</v>
      </c>
      <c r="U32" s="2">
        <f t="shared" si="27"/>
        <v>33</v>
      </c>
      <c r="V32" s="2">
        <f t="shared" si="28"/>
        <v>0</v>
      </c>
      <c r="W32" s="2">
        <f t="shared" si="29"/>
        <v>0</v>
      </c>
      <c r="X32" s="2">
        <f t="shared" si="30"/>
        <v>313.62</v>
      </c>
      <c r="Y32" s="2">
        <f t="shared" si="30"/>
        <v>277.89</v>
      </c>
      <c r="Z32" s="2"/>
      <c r="AA32" s="2">
        <v>50455149</v>
      </c>
      <c r="AB32" s="2">
        <f t="shared" si="31"/>
        <v>4403.2</v>
      </c>
      <c r="AC32" s="2">
        <f t="shared" si="32"/>
        <v>0</v>
      </c>
      <c r="AD32" s="2">
        <f t="shared" si="33"/>
        <v>433.3</v>
      </c>
      <c r="AE32" s="2">
        <f t="shared" si="34"/>
        <v>35.340000000000003</v>
      </c>
      <c r="AF32" s="2">
        <f t="shared" si="34"/>
        <v>3969.9</v>
      </c>
      <c r="AG32" s="2">
        <f t="shared" si="35"/>
        <v>0</v>
      </c>
      <c r="AH32" s="2">
        <f t="shared" si="36"/>
        <v>330</v>
      </c>
      <c r="AI32" s="2">
        <f t="shared" si="36"/>
        <v>0</v>
      </c>
      <c r="AJ32" s="2">
        <f t="shared" si="37"/>
        <v>0</v>
      </c>
      <c r="AK32" s="2">
        <v>4403.2</v>
      </c>
      <c r="AL32" s="2">
        <v>0</v>
      </c>
      <c r="AM32" s="2">
        <v>433.3</v>
      </c>
      <c r="AN32" s="2">
        <v>35.340000000000003</v>
      </c>
      <c r="AO32" s="2">
        <v>3969.9</v>
      </c>
      <c r="AP32" s="2">
        <v>0</v>
      </c>
      <c r="AQ32" s="2">
        <v>330</v>
      </c>
      <c r="AR32" s="2">
        <v>0</v>
      </c>
      <c r="AS32" s="2">
        <v>0</v>
      </c>
      <c r="AT32" s="2">
        <v>79</v>
      </c>
      <c r="AU32" s="2">
        <v>70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36</v>
      </c>
      <c r="BK32" s="2"/>
      <c r="BL32" s="2"/>
      <c r="BM32" s="2">
        <v>313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79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440.32</v>
      </c>
      <c r="CQ32" s="2">
        <f t="shared" si="39"/>
        <v>0</v>
      </c>
      <c r="CR32" s="2">
        <f t="shared" si="40"/>
        <v>433.3</v>
      </c>
      <c r="CS32" s="2">
        <f t="shared" si="41"/>
        <v>35.340000000000003</v>
      </c>
      <c r="CT32" s="2">
        <f t="shared" si="42"/>
        <v>3969.9</v>
      </c>
      <c r="CU32" s="2">
        <f t="shared" si="43"/>
        <v>0</v>
      </c>
      <c r="CV32" s="2">
        <f t="shared" si="44"/>
        <v>330</v>
      </c>
      <c r="CW32" s="2">
        <f t="shared" si="45"/>
        <v>0</v>
      </c>
      <c r="CX32" s="2">
        <f t="shared" si="45"/>
        <v>0</v>
      </c>
      <c r="CY32" s="2">
        <f>((S32*BZ32)/100)</f>
        <v>313.62209999999999</v>
      </c>
      <c r="CZ32" s="2">
        <f>((S32*CA32)/100)</f>
        <v>277.89299999999997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35</v>
      </c>
      <c r="DW32" s="2" t="s">
        <v>35</v>
      </c>
      <c r="DX32" s="2">
        <v>10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49573628</v>
      </c>
      <c r="EF32" s="2">
        <v>40</v>
      </c>
      <c r="EG32" s="2" t="s">
        <v>22</v>
      </c>
      <c r="EH32" s="2">
        <v>0</v>
      </c>
      <c r="EI32" s="2" t="s">
        <v>3</v>
      </c>
      <c r="EJ32" s="2">
        <v>2</v>
      </c>
      <c r="EK32" s="2">
        <v>313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4403.2</v>
      </c>
      <c r="ES32" s="2">
        <v>0</v>
      </c>
      <c r="ET32" s="2">
        <v>433.3</v>
      </c>
      <c r="EU32" s="2">
        <v>35.340000000000003</v>
      </c>
      <c r="EV32" s="2">
        <v>3969.9</v>
      </c>
      <c r="EW32" s="2">
        <v>330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6"/>
        <v>0</v>
      </c>
      <c r="FS32" s="2">
        <v>2</v>
      </c>
      <c r="FT32" s="2"/>
      <c r="FU32" s="2"/>
      <c r="FV32" s="2"/>
      <c r="FW32" s="2"/>
      <c r="FX32" s="2">
        <v>79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-1089706939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6.18</v>
      </c>
      <c r="GL32" s="2">
        <f t="shared" si="47"/>
        <v>0</v>
      </c>
      <c r="GM32" s="2">
        <f t="shared" si="48"/>
        <v>1038.01</v>
      </c>
      <c r="GN32" s="2">
        <f t="shared" si="49"/>
        <v>0</v>
      </c>
      <c r="GO32" s="2">
        <f t="shared" si="50"/>
        <v>1038.01</v>
      </c>
      <c r="GP32" s="2">
        <f t="shared" si="51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ROW(SmtRes!A40)</f>
        <v>40</v>
      </c>
      <c r="D33">
        <f>ROW(EtalonRes!A40)</f>
        <v>40</v>
      </c>
      <c r="E33" t="s">
        <v>32</v>
      </c>
      <c r="F33" t="s">
        <v>33</v>
      </c>
      <c r="G33" t="s">
        <v>34</v>
      </c>
      <c r="H33" t="s">
        <v>35</v>
      </c>
      <c r="I33">
        <f>ROUND(1/10,9)</f>
        <v>0.1</v>
      </c>
      <c r="J33">
        <v>0</v>
      </c>
      <c r="K33">
        <f>ROUND(1/10,9)</f>
        <v>0.1</v>
      </c>
      <c r="O33">
        <f t="shared" si="21"/>
        <v>14008.29</v>
      </c>
      <c r="P33">
        <f t="shared" si="22"/>
        <v>0</v>
      </c>
      <c r="Q33">
        <f t="shared" si="23"/>
        <v>474.9</v>
      </c>
      <c r="R33">
        <f t="shared" si="24"/>
        <v>120.34</v>
      </c>
      <c r="S33">
        <f t="shared" si="25"/>
        <v>13533.39</v>
      </c>
      <c r="T33">
        <f t="shared" si="26"/>
        <v>0</v>
      </c>
      <c r="U33">
        <f t="shared" si="27"/>
        <v>33</v>
      </c>
      <c r="V33">
        <f t="shared" si="28"/>
        <v>0</v>
      </c>
      <c r="W33">
        <f t="shared" si="29"/>
        <v>0</v>
      </c>
      <c r="X33">
        <f t="shared" si="30"/>
        <v>9473.3700000000008</v>
      </c>
      <c r="Y33">
        <f t="shared" si="30"/>
        <v>5819.36</v>
      </c>
      <c r="AA33">
        <v>50455150</v>
      </c>
      <c r="AB33">
        <f t="shared" si="31"/>
        <v>4403.2</v>
      </c>
      <c r="AC33">
        <f t="shared" si="32"/>
        <v>0</v>
      </c>
      <c r="AD33">
        <f t="shared" si="33"/>
        <v>433.3</v>
      </c>
      <c r="AE33">
        <f t="shared" si="34"/>
        <v>35.340000000000003</v>
      </c>
      <c r="AF33">
        <f t="shared" si="34"/>
        <v>3969.9</v>
      </c>
      <c r="AG33">
        <f t="shared" si="35"/>
        <v>0</v>
      </c>
      <c r="AH33">
        <f t="shared" si="36"/>
        <v>330</v>
      </c>
      <c r="AI33">
        <f t="shared" si="36"/>
        <v>0</v>
      </c>
      <c r="AJ33">
        <f t="shared" si="37"/>
        <v>0</v>
      </c>
      <c r="AK33">
        <v>4403.2</v>
      </c>
      <c r="AL33">
        <v>0</v>
      </c>
      <c r="AM33">
        <v>433.3</v>
      </c>
      <c r="AN33">
        <v>35.340000000000003</v>
      </c>
      <c r="AO33">
        <v>3969.9</v>
      </c>
      <c r="AP33">
        <v>0</v>
      </c>
      <c r="AQ33">
        <v>330</v>
      </c>
      <c r="AR33">
        <v>0</v>
      </c>
      <c r="AS33">
        <v>0</v>
      </c>
      <c r="AT33">
        <v>70</v>
      </c>
      <c r="AU33">
        <v>43</v>
      </c>
      <c r="AV33">
        <v>1</v>
      </c>
      <c r="AW33">
        <v>1</v>
      </c>
      <c r="AZ33">
        <v>1</v>
      </c>
      <c r="BA33">
        <v>34.090000000000003</v>
      </c>
      <c r="BB33">
        <v>10.96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36</v>
      </c>
      <c r="BM33">
        <v>313</v>
      </c>
      <c r="BN33">
        <v>0</v>
      </c>
      <c r="BO33" t="s">
        <v>33</v>
      </c>
      <c r="BP33">
        <v>1</v>
      </c>
      <c r="BQ33">
        <v>40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14008.289999999999</v>
      </c>
      <c r="CQ33">
        <f t="shared" si="39"/>
        <v>0</v>
      </c>
      <c r="CR33">
        <f t="shared" si="40"/>
        <v>4748.97</v>
      </c>
      <c r="CS33">
        <f t="shared" si="41"/>
        <v>1204.74</v>
      </c>
      <c r="CT33">
        <f t="shared" si="42"/>
        <v>135333.89000000001</v>
      </c>
      <c r="CU33">
        <f t="shared" si="43"/>
        <v>0</v>
      </c>
      <c r="CV33">
        <f t="shared" si="44"/>
        <v>330</v>
      </c>
      <c r="CW33">
        <f t="shared" si="45"/>
        <v>0</v>
      </c>
      <c r="CX33">
        <f t="shared" si="45"/>
        <v>0</v>
      </c>
      <c r="CY33">
        <f>S33*(BZ33/100)</f>
        <v>9473.3729999999996</v>
      </c>
      <c r="CZ33">
        <f>S33*(CA33/100)</f>
        <v>5819.3576999999996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79</v>
      </c>
      <c r="DO33">
        <v>70</v>
      </c>
      <c r="DP33">
        <v>1</v>
      </c>
      <c r="DQ33">
        <v>1</v>
      </c>
      <c r="DU33">
        <v>1010</v>
      </c>
      <c r="DV33" t="s">
        <v>35</v>
      </c>
      <c r="DW33" t="s">
        <v>35</v>
      </c>
      <c r="DX33">
        <v>10</v>
      </c>
      <c r="DZ33" t="s">
        <v>3</v>
      </c>
      <c r="EA33" t="s">
        <v>3</v>
      </c>
      <c r="EB33" t="s">
        <v>3</v>
      </c>
      <c r="EC33" t="s">
        <v>3</v>
      </c>
      <c r="EE33">
        <v>49573628</v>
      </c>
      <c r="EF33">
        <v>40</v>
      </c>
      <c r="EG33" t="s">
        <v>22</v>
      </c>
      <c r="EH33">
        <v>0</v>
      </c>
      <c r="EI33" t="s">
        <v>3</v>
      </c>
      <c r="EJ33">
        <v>2</v>
      </c>
      <c r="EK33">
        <v>313</v>
      </c>
      <c r="EL33" t="s">
        <v>23</v>
      </c>
      <c r="EM33" t="s">
        <v>24</v>
      </c>
      <c r="EO33" t="s">
        <v>3</v>
      </c>
      <c r="EQ33">
        <v>0</v>
      </c>
      <c r="ER33">
        <v>4403.2</v>
      </c>
      <c r="ES33">
        <v>0</v>
      </c>
      <c r="ET33">
        <v>433.3</v>
      </c>
      <c r="EU33">
        <v>35.340000000000003</v>
      </c>
      <c r="EV33">
        <v>3969.9</v>
      </c>
      <c r="EW33">
        <v>330</v>
      </c>
      <c r="EX33">
        <v>0</v>
      </c>
      <c r="EY33">
        <v>0</v>
      </c>
      <c r="FQ33">
        <v>0</v>
      </c>
      <c r="FR33">
        <f t="shared" si="46"/>
        <v>0</v>
      </c>
      <c r="FS33">
        <v>2</v>
      </c>
      <c r="FX33">
        <v>79</v>
      </c>
      <c r="FY33">
        <v>70</v>
      </c>
      <c r="GA33" t="s">
        <v>3</v>
      </c>
      <c r="GD33">
        <v>0</v>
      </c>
      <c r="GF33">
        <v>-1089706939</v>
      </c>
      <c r="GG33">
        <v>2</v>
      </c>
      <c r="GH33">
        <v>1</v>
      </c>
      <c r="GI33">
        <v>2</v>
      </c>
      <c r="GJ33">
        <v>0</v>
      </c>
      <c r="GK33">
        <f>ROUND(R33*(S12)/100,2)</f>
        <v>192.54</v>
      </c>
      <c r="GL33">
        <f t="shared" si="47"/>
        <v>0</v>
      </c>
      <c r="GM33">
        <f t="shared" si="48"/>
        <v>29493.56</v>
      </c>
      <c r="GN33">
        <f t="shared" si="49"/>
        <v>0</v>
      </c>
      <c r="GO33">
        <f t="shared" si="50"/>
        <v>29493.56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34</v>
      </c>
      <c r="D34" s="2"/>
      <c r="E34" s="2" t="s">
        <v>37</v>
      </c>
      <c r="F34" s="2" t="s">
        <v>26</v>
      </c>
      <c r="G34" s="2" t="s">
        <v>38</v>
      </c>
      <c r="H34" s="2" t="s">
        <v>28</v>
      </c>
      <c r="I34" s="2">
        <f>I32*J34</f>
        <v>1</v>
      </c>
      <c r="J34" s="2">
        <v>10</v>
      </c>
      <c r="K34" s="2">
        <v>10</v>
      </c>
      <c r="L34" s="2"/>
      <c r="M34" s="2"/>
      <c r="N34" s="2"/>
      <c r="O34" s="2">
        <f t="shared" si="21"/>
        <v>28118.91</v>
      </c>
      <c r="P34" s="2">
        <f t="shared" si="22"/>
        <v>28118.91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50455149</v>
      </c>
      <c r="AB34" s="2">
        <f t="shared" si="31"/>
        <v>28118.91</v>
      </c>
      <c r="AC34" s="2">
        <f t="shared" si="32"/>
        <v>28118.91</v>
      </c>
      <c r="AD34" s="2">
        <f t="shared" si="33"/>
        <v>0</v>
      </c>
      <c r="AE34" s="2">
        <f t="shared" si="34"/>
        <v>0</v>
      </c>
      <c r="AF34" s="2">
        <f t="shared" si="34"/>
        <v>0</v>
      </c>
      <c r="AG34" s="2">
        <f t="shared" si="35"/>
        <v>0</v>
      </c>
      <c r="AH34" s="2">
        <f t="shared" si="36"/>
        <v>0</v>
      </c>
      <c r="AI34" s="2">
        <f t="shared" si="36"/>
        <v>0</v>
      </c>
      <c r="AJ34" s="2">
        <f t="shared" si="37"/>
        <v>0</v>
      </c>
      <c r="AK34" s="2">
        <v>28118.91</v>
      </c>
      <c r="AL34" s="2">
        <v>28118.91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79</v>
      </c>
      <c r="AU34" s="2">
        <v>70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3</v>
      </c>
      <c r="BJ34" s="2" t="s">
        <v>3</v>
      </c>
      <c r="BK34" s="2"/>
      <c r="BL34" s="2"/>
      <c r="BM34" s="2">
        <v>313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79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8"/>
        <v>28118.91</v>
      </c>
      <c r="CQ34" s="2">
        <f t="shared" si="39"/>
        <v>28118.91</v>
      </c>
      <c r="CR34" s="2">
        <f t="shared" si="40"/>
        <v>0</v>
      </c>
      <c r="CS34" s="2">
        <f t="shared" si="41"/>
        <v>0</v>
      </c>
      <c r="CT34" s="2">
        <f t="shared" si="42"/>
        <v>0</v>
      </c>
      <c r="CU34" s="2">
        <f t="shared" si="43"/>
        <v>0</v>
      </c>
      <c r="CV34" s="2">
        <f t="shared" si="44"/>
        <v>0</v>
      </c>
      <c r="CW34" s="2">
        <f t="shared" si="45"/>
        <v>0</v>
      </c>
      <c r="CX34" s="2">
        <f t="shared" si="45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28</v>
      </c>
      <c r="DW34" s="2" t="s">
        <v>28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49573628</v>
      </c>
      <c r="EF34" s="2">
        <v>40</v>
      </c>
      <c r="EG34" s="2" t="s">
        <v>22</v>
      </c>
      <c r="EH34" s="2">
        <v>0</v>
      </c>
      <c r="EI34" s="2" t="s">
        <v>3</v>
      </c>
      <c r="EJ34" s="2">
        <v>2</v>
      </c>
      <c r="EK34" s="2">
        <v>313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28118.91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6"/>
        <v>28118.91</v>
      </c>
      <c r="FS34" s="2">
        <v>0</v>
      </c>
      <c r="FT34" s="2"/>
      <c r="FU34" s="2"/>
      <c r="FV34" s="2"/>
      <c r="FW34" s="2"/>
      <c r="FX34" s="2">
        <v>79</v>
      </c>
      <c r="FY34" s="2">
        <v>70</v>
      </c>
      <c r="FZ34" s="2"/>
      <c r="GA34" s="2" t="s">
        <v>39</v>
      </c>
      <c r="GB34" s="2"/>
      <c r="GC34" s="2"/>
      <c r="GD34" s="2">
        <v>0</v>
      </c>
      <c r="GE34" s="2"/>
      <c r="GF34" s="2">
        <v>1529536286</v>
      </c>
      <c r="GG34" s="2">
        <v>2</v>
      </c>
      <c r="GH34" s="2">
        <v>4</v>
      </c>
      <c r="GI34" s="2">
        <v>-2</v>
      </c>
      <c r="GJ34" s="2">
        <v>0</v>
      </c>
      <c r="GK34" s="2">
        <f>ROUND(R34*(R12)/100,2)</f>
        <v>0</v>
      </c>
      <c r="GL34" s="2">
        <f t="shared" si="47"/>
        <v>0</v>
      </c>
      <c r="GM34" s="2">
        <f t="shared" si="48"/>
        <v>28118.91</v>
      </c>
      <c r="GN34" s="2">
        <f t="shared" si="49"/>
        <v>0</v>
      </c>
      <c r="GO34" s="2">
        <f t="shared" si="50"/>
        <v>0</v>
      </c>
      <c r="GP34" s="2">
        <f t="shared" si="51"/>
        <v>0</v>
      </c>
      <c r="GQ34" s="2"/>
      <c r="GR34" s="2">
        <v>0</v>
      </c>
      <c r="GS34" s="2">
        <v>2</v>
      </c>
      <c r="GT34" s="2">
        <v>0</v>
      </c>
      <c r="GU34" s="2" t="s">
        <v>3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30</v>
      </c>
      <c r="HF34" s="2" t="s">
        <v>31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40</v>
      </c>
      <c r="E35" t="s">
        <v>37</v>
      </c>
      <c r="F35" t="s">
        <v>26</v>
      </c>
      <c r="G35" t="s">
        <v>38</v>
      </c>
      <c r="H35" t="s">
        <v>28</v>
      </c>
      <c r="I35">
        <f>I33*J35</f>
        <v>1</v>
      </c>
      <c r="J35">
        <v>10</v>
      </c>
      <c r="K35">
        <v>10</v>
      </c>
      <c r="O35">
        <f t="shared" si="21"/>
        <v>196832.37</v>
      </c>
      <c r="P35">
        <f t="shared" si="22"/>
        <v>196832.37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50455150</v>
      </c>
      <c r="AB35">
        <f t="shared" si="31"/>
        <v>28118.91</v>
      </c>
      <c r="AC35">
        <f t="shared" si="32"/>
        <v>28118.91</v>
      </c>
      <c r="AD35">
        <f t="shared" si="33"/>
        <v>0</v>
      </c>
      <c r="AE35">
        <f t="shared" si="34"/>
        <v>0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6"/>
        <v>0</v>
      </c>
      <c r="AJ35">
        <f t="shared" si="37"/>
        <v>0</v>
      </c>
      <c r="AK35">
        <v>28118.91</v>
      </c>
      <c r="AL35">
        <v>28118.91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3</v>
      </c>
      <c r="BJ35" t="s">
        <v>3</v>
      </c>
      <c r="BM35">
        <v>313</v>
      </c>
      <c r="BN35">
        <v>0</v>
      </c>
      <c r="BO35" t="s">
        <v>3</v>
      </c>
      <c r="BP35">
        <v>0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196832.37</v>
      </c>
      <c r="CQ35">
        <f t="shared" si="39"/>
        <v>196832.37</v>
      </c>
      <c r="CR35">
        <f t="shared" si="40"/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5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79</v>
      </c>
      <c r="DO35">
        <v>70</v>
      </c>
      <c r="DP35">
        <v>1</v>
      </c>
      <c r="DQ35">
        <v>1</v>
      </c>
      <c r="DU35">
        <v>1013</v>
      </c>
      <c r="DV35" t="s">
        <v>28</v>
      </c>
      <c r="DW35" t="s">
        <v>28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49573628</v>
      </c>
      <c r="EF35">
        <v>40</v>
      </c>
      <c r="EG35" t="s">
        <v>22</v>
      </c>
      <c r="EH35">
        <v>0</v>
      </c>
      <c r="EI35" t="s">
        <v>3</v>
      </c>
      <c r="EJ35">
        <v>2</v>
      </c>
      <c r="EK35">
        <v>313</v>
      </c>
      <c r="EL35" t="s">
        <v>23</v>
      </c>
      <c r="EM35" t="s">
        <v>24</v>
      </c>
      <c r="EO35" t="s">
        <v>3</v>
      </c>
      <c r="EQ35">
        <v>0</v>
      </c>
      <c r="ER35">
        <v>28118.91</v>
      </c>
      <c r="ES35">
        <v>28118.91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1</v>
      </c>
      <c r="FD35">
        <v>18</v>
      </c>
      <c r="FF35">
        <v>226600</v>
      </c>
      <c r="FQ35">
        <v>0</v>
      </c>
      <c r="FR35">
        <f t="shared" si="46"/>
        <v>196832.37</v>
      </c>
      <c r="FS35">
        <v>0</v>
      </c>
      <c r="FX35">
        <v>79</v>
      </c>
      <c r="FY35">
        <v>70</v>
      </c>
      <c r="GA35" t="s">
        <v>39</v>
      </c>
      <c r="GD35">
        <v>0</v>
      </c>
      <c r="GF35">
        <v>1529536286</v>
      </c>
      <c r="GG35">
        <v>2</v>
      </c>
      <c r="GH35">
        <v>3</v>
      </c>
      <c r="GI35">
        <v>5</v>
      </c>
      <c r="GJ35">
        <v>0</v>
      </c>
      <c r="GK35">
        <f>ROUND(R35*(S12)/100,2)</f>
        <v>0</v>
      </c>
      <c r="GL35">
        <f t="shared" si="47"/>
        <v>0</v>
      </c>
      <c r="GM35">
        <f t="shared" si="48"/>
        <v>196832.37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1</v>
      </c>
      <c r="GS35">
        <v>1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30</v>
      </c>
      <c r="HF35" t="s">
        <v>31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Кран балка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5">ROUND(AB37,2)</f>
        <v>97327.22</v>
      </c>
      <c r="P37" s="3">
        <f t="shared" si="55"/>
        <v>84745.1</v>
      </c>
      <c r="Q37" s="3">
        <f t="shared" si="55"/>
        <v>5125.7700000000004</v>
      </c>
      <c r="R37" s="3">
        <f t="shared" si="55"/>
        <v>1164.57</v>
      </c>
      <c r="S37" s="3">
        <f t="shared" si="55"/>
        <v>7456.35</v>
      </c>
      <c r="T37" s="3">
        <f t="shared" si="55"/>
        <v>0</v>
      </c>
      <c r="U37" s="3">
        <f>AH37</f>
        <v>606</v>
      </c>
      <c r="V37" s="3">
        <f>AI37</f>
        <v>0</v>
      </c>
      <c r="W37" s="3">
        <f>ROUND(AJ37,2)</f>
        <v>0</v>
      </c>
      <c r="X37" s="3">
        <f>ROUND(AK37,2)</f>
        <v>5890.51</v>
      </c>
      <c r="Y37" s="3">
        <f>ROUND(AL37,2)</f>
        <v>5219.4399999999996</v>
      </c>
      <c r="Z37" s="3"/>
      <c r="AA37" s="3"/>
      <c r="AB37" s="3">
        <f>ROUND(SUMIF(AA28:AA35,"=50455149",O28:O35),2)</f>
        <v>97327.22</v>
      </c>
      <c r="AC37" s="3">
        <f>ROUND(SUMIF(AA28:AA35,"=50455149",P28:P35),2)</f>
        <v>84745.1</v>
      </c>
      <c r="AD37" s="3">
        <f>ROUND(SUMIF(AA28:AA35,"=50455149",Q28:Q35),2)</f>
        <v>5125.7700000000004</v>
      </c>
      <c r="AE37" s="3">
        <f>ROUND(SUMIF(AA28:AA35,"=50455149",R28:R35),2)</f>
        <v>1164.57</v>
      </c>
      <c r="AF37" s="3">
        <f>ROUND(SUMIF(AA28:AA35,"=50455149",S28:S35),2)</f>
        <v>7456.35</v>
      </c>
      <c r="AG37" s="3">
        <f>ROUND(SUMIF(AA28:AA35,"=50455149",T28:T35),2)</f>
        <v>0</v>
      </c>
      <c r="AH37" s="3">
        <f>SUMIF(AA28:AA35,"=50455149",U28:U35)</f>
        <v>606</v>
      </c>
      <c r="AI37" s="3">
        <f>SUMIF(AA28:AA35,"=50455149",V28:V35)</f>
        <v>0</v>
      </c>
      <c r="AJ37" s="3">
        <f>ROUND(SUMIF(AA28:AA35,"=50455149",W28:W35),2)</f>
        <v>0</v>
      </c>
      <c r="AK37" s="3">
        <f>ROUND(SUMIF(AA28:AA35,"=50455149",X28:X35),2)</f>
        <v>5890.51</v>
      </c>
      <c r="AL37" s="3">
        <f>ROUND(SUMIF(AA28:AA35,"=50455149",Y28:Y35),2)</f>
        <v>5219.4399999999996</v>
      </c>
      <c r="AM37" s="3"/>
      <c r="AN37" s="3"/>
      <c r="AO37" s="3">
        <f t="shared" ref="AO37:BD37" si="56">ROUND(BX37,2)</f>
        <v>0</v>
      </c>
      <c r="AP37" s="3">
        <f t="shared" si="56"/>
        <v>83583.88</v>
      </c>
      <c r="AQ37" s="3">
        <f t="shared" si="56"/>
        <v>0</v>
      </c>
      <c r="AR37" s="3">
        <f t="shared" si="56"/>
        <v>110475.17</v>
      </c>
      <c r="AS37" s="3">
        <f t="shared" si="56"/>
        <v>0</v>
      </c>
      <c r="AT37" s="3">
        <f t="shared" si="56"/>
        <v>26891.29</v>
      </c>
      <c r="AU37" s="3">
        <f t="shared" si="56"/>
        <v>0</v>
      </c>
      <c r="AV37" s="3">
        <f t="shared" si="56"/>
        <v>84745.1</v>
      </c>
      <c r="AW37" s="3">
        <f t="shared" si="56"/>
        <v>1161.22</v>
      </c>
      <c r="AX37" s="3">
        <f t="shared" si="56"/>
        <v>0</v>
      </c>
      <c r="AY37" s="3">
        <f t="shared" si="56"/>
        <v>1161.22</v>
      </c>
      <c r="AZ37" s="3">
        <f t="shared" si="56"/>
        <v>83583.88</v>
      </c>
      <c r="BA37" s="3">
        <f t="shared" si="56"/>
        <v>0</v>
      </c>
      <c r="BB37" s="3">
        <f t="shared" si="56"/>
        <v>0</v>
      </c>
      <c r="BC37" s="3">
        <f t="shared" si="56"/>
        <v>0</v>
      </c>
      <c r="BD37" s="3">
        <f t="shared" si="56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ROUND(SUMIF(AA28:AA35,"=50455149",FQ28:FQ35),2)</f>
        <v>0</v>
      </c>
      <c r="BY37" s="3">
        <f>ROUND(SUMIF(AA28:AA35,"=50455149",FR28:FR35),2)</f>
        <v>83583.88</v>
      </c>
      <c r="BZ37" s="3">
        <f>ROUND(SUMIF(AA28:AA35,"=50455149",GL28:GL35),2)</f>
        <v>0</v>
      </c>
      <c r="CA37" s="3">
        <f>ROUND(SUMIF(AA28:AA35,"=50455149",GM28:GM35),2)</f>
        <v>110475.17</v>
      </c>
      <c r="CB37" s="3">
        <f>ROUND(SUMIF(AA28:AA35,"=50455149",GN28:GN35),2)</f>
        <v>0</v>
      </c>
      <c r="CC37" s="3">
        <f>ROUND(SUMIF(AA28:AA35,"=50455149",GO28:GO35),2)</f>
        <v>26891.29</v>
      </c>
      <c r="CD37" s="3">
        <f>ROUND(SUMIF(AA28:AA35,"=50455149",GP28:GP35),2)</f>
        <v>0</v>
      </c>
      <c r="CE37" s="3">
        <f>AC37-BX37</f>
        <v>84745.1</v>
      </c>
      <c r="CF37" s="3">
        <f>AC37-BY37</f>
        <v>1161.2200000000012</v>
      </c>
      <c r="CG37" s="3">
        <f>BX37-BZ37</f>
        <v>0</v>
      </c>
      <c r="CH37" s="3">
        <f>AC37-BX37-BY37+BZ37</f>
        <v>1161.2200000000012</v>
      </c>
      <c r="CI37" s="3">
        <f>BY37-BZ37</f>
        <v>83583.88</v>
      </c>
      <c r="CJ37" s="3">
        <f>ROUND(SUMIF(AA28:AA35,"=50455149",GX28:GX35),2)</f>
        <v>0</v>
      </c>
      <c r="CK37" s="3">
        <f>ROUND(SUMIF(AA28:AA35,"=50455149",GY28:GY35),2)</f>
        <v>0</v>
      </c>
      <c r="CL37" s="3">
        <f>ROUND(SUMIF(AA28:AA35,"=50455149",GZ28:GZ35),2)</f>
        <v>0</v>
      </c>
      <c r="CM37" s="3">
        <f>ROUND(SUMIF(AA28:AA35,"=50455149",HD28:HD35),2)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7">ROUND(DT37,2)</f>
        <v>931887.95</v>
      </c>
      <c r="DH37" s="4">
        <f t="shared" si="57"/>
        <v>598905.68000000005</v>
      </c>
      <c r="DI37" s="4">
        <f t="shared" si="57"/>
        <v>78795.3</v>
      </c>
      <c r="DJ37" s="4">
        <f t="shared" si="57"/>
        <v>39700.19</v>
      </c>
      <c r="DK37" s="4">
        <f t="shared" si="57"/>
        <v>254186.97</v>
      </c>
      <c r="DL37" s="4">
        <f t="shared" si="57"/>
        <v>0</v>
      </c>
      <c r="DM37" s="4">
        <f>DZ37</f>
        <v>606</v>
      </c>
      <c r="DN37" s="4">
        <f>EA37</f>
        <v>0</v>
      </c>
      <c r="DO37" s="4">
        <f>ROUND(EB37,2)</f>
        <v>0</v>
      </c>
      <c r="DP37" s="4">
        <f>ROUND(EC37,2)</f>
        <v>177930.88</v>
      </c>
      <c r="DQ37" s="4">
        <f>ROUND(ED37,2)</f>
        <v>109300.4</v>
      </c>
      <c r="DR37" s="4"/>
      <c r="DS37" s="4"/>
      <c r="DT37" s="4">
        <f>ROUND(SUMIF(AA28:AA35,"=50455150",O28:O35),2)</f>
        <v>931887.95</v>
      </c>
      <c r="DU37" s="4">
        <f>ROUND(SUMIF(AA28:AA35,"=50455150",P28:P35),2)</f>
        <v>598905.68000000005</v>
      </c>
      <c r="DV37" s="4">
        <f>ROUND(SUMIF(AA28:AA35,"=50455150",Q28:Q35),2)</f>
        <v>78795.3</v>
      </c>
      <c r="DW37" s="4">
        <f>ROUND(SUMIF(AA28:AA35,"=50455150",R28:R35),2)</f>
        <v>39700.19</v>
      </c>
      <c r="DX37" s="4">
        <f>ROUND(SUMIF(AA28:AA35,"=50455150",S28:S35),2)</f>
        <v>254186.97</v>
      </c>
      <c r="DY37" s="4">
        <f>ROUND(SUMIF(AA28:AA35,"=50455150",T28:T35),2)</f>
        <v>0</v>
      </c>
      <c r="DZ37" s="4">
        <f>SUMIF(AA28:AA35,"=50455150",U28:U35)</f>
        <v>606</v>
      </c>
      <c r="EA37" s="4">
        <f>SUMIF(AA28:AA35,"=50455150",V28:V35)</f>
        <v>0</v>
      </c>
      <c r="EB37" s="4">
        <f>ROUND(SUMIF(AA28:AA35,"=50455150",W28:W35),2)</f>
        <v>0</v>
      </c>
      <c r="EC37" s="4">
        <f>ROUND(SUMIF(AA28:AA35,"=50455150",X28:X35),2)</f>
        <v>177930.88</v>
      </c>
      <c r="ED37" s="4">
        <f>ROUND(SUMIF(AA28:AA35,"=50455150",Y28:Y35),2)</f>
        <v>109300.4</v>
      </c>
      <c r="EE37" s="4"/>
      <c r="EF37" s="4"/>
      <c r="EG37" s="4">
        <f t="shared" ref="EG37:EV37" si="58">ROUND(FP37,2)</f>
        <v>0</v>
      </c>
      <c r="EH37" s="4">
        <f t="shared" si="58"/>
        <v>585087.16</v>
      </c>
      <c r="EI37" s="4">
        <f t="shared" si="58"/>
        <v>0</v>
      </c>
      <c r="EJ37" s="4">
        <f t="shared" si="58"/>
        <v>1282639.53</v>
      </c>
      <c r="EK37" s="4">
        <f t="shared" si="58"/>
        <v>0</v>
      </c>
      <c r="EL37" s="4">
        <f t="shared" si="58"/>
        <v>697552.37</v>
      </c>
      <c r="EM37" s="4">
        <f t="shared" si="58"/>
        <v>0</v>
      </c>
      <c r="EN37" s="4">
        <f t="shared" si="58"/>
        <v>598905.68000000005</v>
      </c>
      <c r="EO37" s="4">
        <f t="shared" si="58"/>
        <v>13818.52</v>
      </c>
      <c r="EP37" s="4">
        <f t="shared" si="58"/>
        <v>0</v>
      </c>
      <c r="EQ37" s="4">
        <f t="shared" si="58"/>
        <v>13818.52</v>
      </c>
      <c r="ER37" s="4">
        <f t="shared" si="58"/>
        <v>585087.16</v>
      </c>
      <c r="ES37" s="4">
        <f t="shared" si="58"/>
        <v>0</v>
      </c>
      <c r="ET37" s="4">
        <f t="shared" si="58"/>
        <v>0</v>
      </c>
      <c r="EU37" s="4">
        <f t="shared" si="58"/>
        <v>0</v>
      </c>
      <c r="EV37" s="4">
        <f t="shared" si="58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ROUND(SUMIF(AA28:AA35,"=50455150",FQ28:FQ35),2)</f>
        <v>0</v>
      </c>
      <c r="FQ37" s="4">
        <f>ROUND(SUMIF(AA28:AA35,"=50455150",FR28:FR35),2)</f>
        <v>585087.16</v>
      </c>
      <c r="FR37" s="4">
        <f>ROUND(SUMIF(AA28:AA35,"=50455150",GL28:GL35),2)</f>
        <v>0</v>
      </c>
      <c r="FS37" s="4">
        <f>ROUND(SUMIF(AA28:AA35,"=50455150",GM28:GM35),2)</f>
        <v>1282639.53</v>
      </c>
      <c r="FT37" s="4">
        <f>ROUND(SUMIF(AA28:AA35,"=50455150",GN28:GN35),2)</f>
        <v>0</v>
      </c>
      <c r="FU37" s="4">
        <f>ROUND(SUMIF(AA28:AA35,"=50455150",GO28:GO35),2)</f>
        <v>697552.37</v>
      </c>
      <c r="FV37" s="4">
        <f>ROUND(SUMIF(AA28:AA35,"=50455150",GP28:GP35),2)</f>
        <v>0</v>
      </c>
      <c r="FW37" s="4">
        <f>DU37-FP37</f>
        <v>598905.68000000005</v>
      </c>
      <c r="FX37" s="4">
        <f>DU37-FQ37</f>
        <v>13818.520000000019</v>
      </c>
      <c r="FY37" s="4">
        <f>FP37-FR37</f>
        <v>0</v>
      </c>
      <c r="FZ37" s="4">
        <f>DU37-FP37-FQ37+FR37</f>
        <v>13818.520000000019</v>
      </c>
      <c r="GA37" s="4">
        <f>FQ37-FR37</f>
        <v>585087.16</v>
      </c>
      <c r="GB37" s="4">
        <f>ROUND(SUMIF(AA28:AA35,"=50455150",GX28:GX35),2)</f>
        <v>0</v>
      </c>
      <c r="GC37" s="4">
        <f>ROUND(SUMIF(AA28:AA35,"=50455150",GY28:GY35),2)</f>
        <v>0</v>
      </c>
      <c r="GD37" s="4">
        <f>ROUND(SUMIF(AA28:AA35,"=50455150",GZ28:GZ35),2)</f>
        <v>0</v>
      </c>
      <c r="GE37" s="4">
        <f>ROUND(SUMIF(AA28:AA35,"=50455150",HD28:HD35),2)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97327.22</v>
      </c>
      <c r="G39" s="5" t="s">
        <v>40</v>
      </c>
      <c r="H39" s="5" t="s">
        <v>41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931887.95</v>
      </c>
      <c r="Q39" s="5"/>
      <c r="R39" s="5"/>
      <c r="S39" s="5"/>
      <c r="T39" s="5"/>
      <c r="U39" s="5"/>
      <c r="V39" s="5"/>
      <c r="W39" s="5">
        <v>97327.22</v>
      </c>
      <c r="X39" s="5">
        <v>1</v>
      </c>
      <c r="Y39" s="5">
        <v>97327.22</v>
      </c>
      <c r="Z39" s="5">
        <v>931887.95</v>
      </c>
      <c r="AA39" s="5">
        <v>1</v>
      </c>
      <c r="AB39" s="5">
        <v>931887.95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84745.1</v>
      </c>
      <c r="G40" s="5" t="s">
        <v>42</v>
      </c>
      <c r="H40" s="5" t="s">
        <v>43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598905.68000000005</v>
      </c>
      <c r="Q40" s="5"/>
      <c r="R40" s="5"/>
      <c r="S40" s="5"/>
      <c r="T40" s="5"/>
      <c r="U40" s="5"/>
      <c r="V40" s="5"/>
      <c r="W40" s="5">
        <v>84745.1</v>
      </c>
      <c r="X40" s="5">
        <v>1</v>
      </c>
      <c r="Y40" s="5">
        <v>84745.1</v>
      </c>
      <c r="Z40" s="5">
        <v>598905.68000000005</v>
      </c>
      <c r="AA40" s="5">
        <v>1</v>
      </c>
      <c r="AB40" s="5">
        <v>598905.68000000005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44</v>
      </c>
      <c r="H41" s="5" t="s">
        <v>45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84745.1</v>
      </c>
      <c r="G42" s="5" t="s">
        <v>46</v>
      </c>
      <c r="H42" s="5" t="s">
        <v>47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598905.68000000005</v>
      </c>
      <c r="Q42" s="5"/>
      <c r="R42" s="5"/>
      <c r="S42" s="5"/>
      <c r="T42" s="5"/>
      <c r="U42" s="5"/>
      <c r="V42" s="5"/>
      <c r="W42" s="5">
        <v>84745.1</v>
      </c>
      <c r="X42" s="5">
        <v>1</v>
      </c>
      <c r="Y42" s="5">
        <v>84745.1</v>
      </c>
      <c r="Z42" s="5">
        <v>598905.68000000005</v>
      </c>
      <c r="AA42" s="5">
        <v>1</v>
      </c>
      <c r="AB42" s="5">
        <v>598905.68000000005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1161.22</v>
      </c>
      <c r="G43" s="5" t="s">
        <v>48</v>
      </c>
      <c r="H43" s="5" t="s">
        <v>49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13818.52</v>
      </c>
      <c r="Q43" s="5"/>
      <c r="R43" s="5"/>
      <c r="S43" s="5"/>
      <c r="T43" s="5"/>
      <c r="U43" s="5"/>
      <c r="V43" s="5"/>
      <c r="W43" s="5">
        <v>1161.22</v>
      </c>
      <c r="X43" s="5">
        <v>1</v>
      </c>
      <c r="Y43" s="5">
        <v>1161.22</v>
      </c>
      <c r="Z43" s="5">
        <v>13818.52</v>
      </c>
      <c r="AA43" s="5">
        <v>1</v>
      </c>
      <c r="AB43" s="5">
        <v>13818.52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50</v>
      </c>
      <c r="H44" s="5" t="s">
        <v>51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1161.22</v>
      </c>
      <c r="G45" s="5" t="s">
        <v>52</v>
      </c>
      <c r="H45" s="5" t="s">
        <v>53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13818.52</v>
      </c>
      <c r="Q45" s="5"/>
      <c r="R45" s="5"/>
      <c r="S45" s="5"/>
      <c r="T45" s="5"/>
      <c r="U45" s="5"/>
      <c r="V45" s="5"/>
      <c r="W45" s="5">
        <v>1161.22</v>
      </c>
      <c r="X45" s="5">
        <v>1</v>
      </c>
      <c r="Y45" s="5">
        <v>1161.22</v>
      </c>
      <c r="Z45" s="5">
        <v>13818.52</v>
      </c>
      <c r="AA45" s="5">
        <v>1</v>
      </c>
      <c r="AB45" s="5">
        <v>13818.52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83583.88</v>
      </c>
      <c r="G46" s="5" t="s">
        <v>54</v>
      </c>
      <c r="H46" s="5" t="s">
        <v>55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585087.16</v>
      </c>
      <c r="Q46" s="5"/>
      <c r="R46" s="5"/>
      <c r="S46" s="5"/>
      <c r="T46" s="5"/>
      <c r="U46" s="5"/>
      <c r="V46" s="5"/>
      <c r="W46" s="5">
        <v>83583.88</v>
      </c>
      <c r="X46" s="5">
        <v>1</v>
      </c>
      <c r="Y46" s="5">
        <v>83583.88</v>
      </c>
      <c r="Z46" s="5">
        <v>585087.16</v>
      </c>
      <c r="AA46" s="5">
        <v>1</v>
      </c>
      <c r="AB46" s="5">
        <v>585087.16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56</v>
      </c>
      <c r="H47" s="5" t="s">
        <v>57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83583.88</v>
      </c>
      <c r="G48" s="5" t="s">
        <v>58</v>
      </c>
      <c r="H48" s="5" t="s">
        <v>59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585087.16</v>
      </c>
      <c r="Q48" s="5"/>
      <c r="R48" s="5"/>
      <c r="S48" s="5"/>
      <c r="T48" s="5"/>
      <c r="U48" s="5"/>
      <c r="V48" s="5"/>
      <c r="W48" s="5">
        <v>83583.88</v>
      </c>
      <c r="X48" s="5">
        <v>1</v>
      </c>
      <c r="Y48" s="5">
        <v>83583.88</v>
      </c>
      <c r="Z48" s="5">
        <v>585087.16</v>
      </c>
      <c r="AA48" s="5">
        <v>1</v>
      </c>
      <c r="AB48" s="5">
        <v>585087.16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5125.7700000000004</v>
      </c>
      <c r="G49" s="5" t="s">
        <v>60</v>
      </c>
      <c r="H49" s="5" t="s">
        <v>61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78795.3</v>
      </c>
      <c r="Q49" s="5"/>
      <c r="R49" s="5"/>
      <c r="S49" s="5"/>
      <c r="T49" s="5"/>
      <c r="U49" s="5"/>
      <c r="V49" s="5"/>
      <c r="W49" s="5">
        <v>5125.7700000000004</v>
      </c>
      <c r="X49" s="5">
        <v>1</v>
      </c>
      <c r="Y49" s="5">
        <v>5125.7700000000004</v>
      </c>
      <c r="Z49" s="5">
        <v>78795.3</v>
      </c>
      <c r="AA49" s="5">
        <v>1</v>
      </c>
      <c r="AB49" s="5">
        <v>78795.3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62</v>
      </c>
      <c r="H50" s="5" t="s">
        <v>63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1164.57</v>
      </c>
      <c r="G51" s="5" t="s">
        <v>64</v>
      </c>
      <c r="H51" s="5" t="s">
        <v>65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39700.19</v>
      </c>
      <c r="Q51" s="5"/>
      <c r="R51" s="5"/>
      <c r="S51" s="5"/>
      <c r="T51" s="5"/>
      <c r="U51" s="5"/>
      <c r="V51" s="5"/>
      <c r="W51" s="5">
        <v>1164.57</v>
      </c>
      <c r="X51" s="5">
        <v>1</v>
      </c>
      <c r="Y51" s="5">
        <v>1164.57</v>
      </c>
      <c r="Z51" s="5">
        <v>39700.19</v>
      </c>
      <c r="AA51" s="5">
        <v>1</v>
      </c>
      <c r="AB51" s="5">
        <v>39700.19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7456.35</v>
      </c>
      <c r="G52" s="5" t="s">
        <v>66</v>
      </c>
      <c r="H52" s="5" t="s">
        <v>67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254186.97</v>
      </c>
      <c r="Q52" s="5"/>
      <c r="R52" s="5"/>
      <c r="S52" s="5"/>
      <c r="T52" s="5"/>
      <c r="U52" s="5"/>
      <c r="V52" s="5"/>
      <c r="W52" s="5">
        <v>7456.35</v>
      </c>
      <c r="X52" s="5">
        <v>1</v>
      </c>
      <c r="Y52" s="5">
        <v>7456.35</v>
      </c>
      <c r="Z52" s="5">
        <v>254186.97</v>
      </c>
      <c r="AA52" s="5">
        <v>1</v>
      </c>
      <c r="AB52" s="5">
        <v>254186.97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68</v>
      </c>
      <c r="H53" s="5" t="s">
        <v>69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70</v>
      </c>
      <c r="H54" s="5" t="s">
        <v>71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26891.29</v>
      </c>
      <c r="G55" s="5" t="s">
        <v>72</v>
      </c>
      <c r="H55" s="5" t="s">
        <v>73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697552.37</v>
      </c>
      <c r="Q55" s="5"/>
      <c r="R55" s="5"/>
      <c r="S55" s="5"/>
      <c r="T55" s="5"/>
      <c r="U55" s="5"/>
      <c r="V55" s="5"/>
      <c r="W55" s="5">
        <v>26891.29</v>
      </c>
      <c r="X55" s="5">
        <v>1</v>
      </c>
      <c r="Y55" s="5">
        <v>26891.29</v>
      </c>
      <c r="Z55" s="5">
        <v>697552.37</v>
      </c>
      <c r="AA55" s="5">
        <v>1</v>
      </c>
      <c r="AB55" s="5">
        <v>697552.37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74</v>
      </c>
      <c r="H56" s="5" t="s">
        <v>75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76</v>
      </c>
      <c r="H57" s="5" t="s">
        <v>77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78</v>
      </c>
      <c r="H58" s="5" t="s">
        <v>79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606</v>
      </c>
      <c r="G59" s="5" t="s">
        <v>80</v>
      </c>
      <c r="H59" s="5" t="s">
        <v>81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606</v>
      </c>
      <c r="Q59" s="5"/>
      <c r="R59" s="5"/>
      <c r="S59" s="5"/>
      <c r="T59" s="5"/>
      <c r="U59" s="5"/>
      <c r="V59" s="5"/>
      <c r="W59" s="5">
        <v>606</v>
      </c>
      <c r="X59" s="5">
        <v>1</v>
      </c>
      <c r="Y59" s="5">
        <v>606</v>
      </c>
      <c r="Z59" s="5">
        <v>606</v>
      </c>
      <c r="AA59" s="5">
        <v>1</v>
      </c>
      <c r="AB59" s="5">
        <v>606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82</v>
      </c>
      <c r="H60" s="5" t="s">
        <v>83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84</v>
      </c>
      <c r="H61" s="5" t="s">
        <v>85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86</v>
      </c>
      <c r="H62" s="5" t="s">
        <v>87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5890.51</v>
      </c>
      <c r="G63" s="5" t="s">
        <v>88</v>
      </c>
      <c r="H63" s="5" t="s">
        <v>89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177930.88</v>
      </c>
      <c r="Q63" s="5"/>
      <c r="R63" s="5"/>
      <c r="S63" s="5"/>
      <c r="T63" s="5"/>
      <c r="U63" s="5"/>
      <c r="V63" s="5"/>
      <c r="W63" s="5">
        <v>5890.51</v>
      </c>
      <c r="X63" s="5">
        <v>1</v>
      </c>
      <c r="Y63" s="5">
        <v>5890.51</v>
      </c>
      <c r="Z63" s="5">
        <v>177930.88</v>
      </c>
      <c r="AA63" s="5">
        <v>1</v>
      </c>
      <c r="AB63" s="5">
        <v>177930.88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5219.4399999999996</v>
      </c>
      <c r="G64" s="5" t="s">
        <v>90</v>
      </c>
      <c r="H64" s="5" t="s">
        <v>91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109300.4</v>
      </c>
      <c r="Q64" s="5"/>
      <c r="R64" s="5"/>
      <c r="S64" s="5"/>
      <c r="T64" s="5"/>
      <c r="U64" s="5"/>
      <c r="V64" s="5"/>
      <c r="W64" s="5">
        <v>5219.4399999999996</v>
      </c>
      <c r="X64" s="5">
        <v>1</v>
      </c>
      <c r="Y64" s="5">
        <v>5219.4399999999996</v>
      </c>
      <c r="Z64" s="5">
        <v>109300.4</v>
      </c>
      <c r="AA64" s="5">
        <v>1</v>
      </c>
      <c r="AB64" s="5">
        <v>109300.4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110475.17</v>
      </c>
      <c r="G65" s="5" t="s">
        <v>92</v>
      </c>
      <c r="H65" s="5" t="s">
        <v>93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1282639.53</v>
      </c>
      <c r="Q65" s="5"/>
      <c r="R65" s="5"/>
      <c r="S65" s="5"/>
      <c r="T65" s="5"/>
      <c r="U65" s="5"/>
      <c r="V65" s="5"/>
      <c r="W65" s="5">
        <v>110475.17</v>
      </c>
      <c r="X65" s="5">
        <v>1</v>
      </c>
      <c r="Y65" s="5">
        <v>110475.17</v>
      </c>
      <c r="Z65" s="5">
        <v>1282639.53</v>
      </c>
      <c r="AA65" s="5">
        <v>1</v>
      </c>
      <c r="AB65" s="5">
        <v>1282639.53</v>
      </c>
    </row>
    <row r="67" spans="1:206" x14ac:dyDescent="0.2">
      <c r="A67" s="3">
        <v>51</v>
      </c>
      <c r="B67" s="3">
        <f>B20</f>
        <v>1</v>
      </c>
      <c r="C67" s="3">
        <f>A20</f>
        <v>3</v>
      </c>
      <c r="D67" s="3">
        <f>ROW(A20)</f>
        <v>20</v>
      </c>
      <c r="E67" s="3"/>
      <c r="F67" s="3" t="str">
        <f>IF(F20&lt;&gt;"",F20,"")</f>
        <v/>
      </c>
      <c r="G67" s="3" t="str">
        <f>IF(G20&lt;&gt;"",G20,"")</f>
        <v>Новая локальная смета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59">ROUND(O37+AB67,2)</f>
        <v>97327.22</v>
      </c>
      <c r="P67" s="3">
        <f t="shared" si="59"/>
        <v>84745.1</v>
      </c>
      <c r="Q67" s="3">
        <f t="shared" si="59"/>
        <v>5125.7700000000004</v>
      </c>
      <c r="R67" s="3">
        <f t="shared" si="59"/>
        <v>1164.57</v>
      </c>
      <c r="S67" s="3">
        <f t="shared" si="59"/>
        <v>7456.35</v>
      </c>
      <c r="T67" s="3">
        <f t="shared" si="59"/>
        <v>0</v>
      </c>
      <c r="U67" s="3">
        <f>U37+AH67</f>
        <v>606</v>
      </c>
      <c r="V67" s="3">
        <f>V37+AI67</f>
        <v>0</v>
      </c>
      <c r="W67" s="3">
        <f>ROUND(W37+AJ67,2)</f>
        <v>0</v>
      </c>
      <c r="X67" s="3">
        <f>ROUND(X37+AK67,2)</f>
        <v>5890.51</v>
      </c>
      <c r="Y67" s="3">
        <f>ROUND(Y37+AL67,2)</f>
        <v>5219.4399999999996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60">ROUND(AO37+BX67,2)</f>
        <v>0</v>
      </c>
      <c r="AP67" s="3">
        <f t="shared" si="60"/>
        <v>83583.88</v>
      </c>
      <c r="AQ67" s="3">
        <f t="shared" si="60"/>
        <v>0</v>
      </c>
      <c r="AR67" s="3">
        <f t="shared" si="60"/>
        <v>110475.17</v>
      </c>
      <c r="AS67" s="3">
        <f t="shared" si="60"/>
        <v>0</v>
      </c>
      <c r="AT67" s="3">
        <f t="shared" si="60"/>
        <v>26891.29</v>
      </c>
      <c r="AU67" s="3">
        <f t="shared" si="60"/>
        <v>0</v>
      </c>
      <c r="AV67" s="3">
        <f t="shared" si="60"/>
        <v>84745.1</v>
      </c>
      <c r="AW67" s="3">
        <f t="shared" si="60"/>
        <v>1161.22</v>
      </c>
      <c r="AX67" s="3">
        <f t="shared" si="60"/>
        <v>0</v>
      </c>
      <c r="AY67" s="3">
        <f t="shared" si="60"/>
        <v>1161.22</v>
      </c>
      <c r="AZ67" s="3">
        <f t="shared" si="60"/>
        <v>83583.88</v>
      </c>
      <c r="BA67" s="3">
        <f t="shared" si="60"/>
        <v>0</v>
      </c>
      <c r="BB67" s="3">
        <f t="shared" si="60"/>
        <v>0</v>
      </c>
      <c r="BC67" s="3">
        <f t="shared" si="60"/>
        <v>0</v>
      </c>
      <c r="BD67" s="3">
        <f t="shared" si="60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61">ROUND(DG37+DT67,2)</f>
        <v>931887.95</v>
      </c>
      <c r="DH67" s="4">
        <f t="shared" si="61"/>
        <v>598905.68000000005</v>
      </c>
      <c r="DI67" s="4">
        <f t="shared" si="61"/>
        <v>78795.3</v>
      </c>
      <c r="DJ67" s="4">
        <f t="shared" si="61"/>
        <v>39700.19</v>
      </c>
      <c r="DK67" s="4">
        <f t="shared" si="61"/>
        <v>254186.97</v>
      </c>
      <c r="DL67" s="4">
        <f t="shared" si="61"/>
        <v>0</v>
      </c>
      <c r="DM67" s="4">
        <f>DM37+DZ67</f>
        <v>606</v>
      </c>
      <c r="DN67" s="4">
        <f>DN37+EA67</f>
        <v>0</v>
      </c>
      <c r="DO67" s="4">
        <f>ROUND(DO37+EB67,2)</f>
        <v>0</v>
      </c>
      <c r="DP67" s="4">
        <f>ROUND(DP37+EC67,2)</f>
        <v>177930.88</v>
      </c>
      <c r="DQ67" s="4">
        <f>ROUND(DQ37+ED67,2)</f>
        <v>109300.4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62">ROUND(EG37+FP67,2)</f>
        <v>0</v>
      </c>
      <c r="EH67" s="4">
        <f t="shared" si="62"/>
        <v>585087.16</v>
      </c>
      <c r="EI67" s="4">
        <f t="shared" si="62"/>
        <v>0</v>
      </c>
      <c r="EJ67" s="4">
        <f t="shared" si="62"/>
        <v>1282639.53</v>
      </c>
      <c r="EK67" s="4">
        <f t="shared" si="62"/>
        <v>0</v>
      </c>
      <c r="EL67" s="4">
        <f t="shared" si="62"/>
        <v>697552.37</v>
      </c>
      <c r="EM67" s="4">
        <f t="shared" si="62"/>
        <v>0</v>
      </c>
      <c r="EN67" s="4">
        <f t="shared" si="62"/>
        <v>598905.68000000005</v>
      </c>
      <c r="EO67" s="4">
        <f t="shared" si="62"/>
        <v>13818.52</v>
      </c>
      <c r="EP67" s="4">
        <f t="shared" si="62"/>
        <v>0</v>
      </c>
      <c r="EQ67" s="4">
        <f t="shared" si="62"/>
        <v>13818.52</v>
      </c>
      <c r="ER67" s="4">
        <f t="shared" si="62"/>
        <v>585087.16</v>
      </c>
      <c r="ES67" s="4">
        <f t="shared" si="62"/>
        <v>0</v>
      </c>
      <c r="ET67" s="4">
        <f t="shared" si="62"/>
        <v>0</v>
      </c>
      <c r="EU67" s="4">
        <f t="shared" si="62"/>
        <v>0</v>
      </c>
      <c r="EV67" s="4">
        <f t="shared" si="62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97327.22</v>
      </c>
      <c r="G69" s="5" t="s">
        <v>40</v>
      </c>
      <c r="H69" s="5" t="s">
        <v>41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931887.95</v>
      </c>
      <c r="Q69" s="5"/>
      <c r="R69" s="5"/>
      <c r="S69" s="5"/>
      <c r="T69" s="5"/>
      <c r="U69" s="5"/>
      <c r="V69" s="5"/>
      <c r="W69" s="5">
        <v>97327.22</v>
      </c>
      <c r="X69" s="5">
        <v>1</v>
      </c>
      <c r="Y69" s="5">
        <v>97327.22</v>
      </c>
      <c r="Z69" s="5">
        <v>931887.95</v>
      </c>
      <c r="AA69" s="5">
        <v>1</v>
      </c>
      <c r="AB69" s="5">
        <v>931887.95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84745.1</v>
      </c>
      <c r="G70" s="5" t="s">
        <v>42</v>
      </c>
      <c r="H70" s="5" t="s">
        <v>43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598905.68000000005</v>
      </c>
      <c r="Q70" s="5"/>
      <c r="R70" s="5"/>
      <c r="S70" s="5"/>
      <c r="T70" s="5"/>
      <c r="U70" s="5"/>
      <c r="V70" s="5"/>
      <c r="W70" s="5">
        <v>84745.1</v>
      </c>
      <c r="X70" s="5">
        <v>1</v>
      </c>
      <c r="Y70" s="5">
        <v>84745.1</v>
      </c>
      <c r="Z70" s="5">
        <v>598905.68000000005</v>
      </c>
      <c r="AA70" s="5">
        <v>1</v>
      </c>
      <c r="AB70" s="5">
        <v>598905.68000000005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44</v>
      </c>
      <c r="H71" s="5" t="s">
        <v>45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84745.1</v>
      </c>
      <c r="G72" s="5" t="s">
        <v>46</v>
      </c>
      <c r="H72" s="5" t="s">
        <v>47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598905.68000000005</v>
      </c>
      <c r="Q72" s="5"/>
      <c r="R72" s="5"/>
      <c r="S72" s="5"/>
      <c r="T72" s="5"/>
      <c r="U72" s="5"/>
      <c r="V72" s="5"/>
      <c r="W72" s="5">
        <v>84745.1</v>
      </c>
      <c r="X72" s="5">
        <v>1</v>
      </c>
      <c r="Y72" s="5">
        <v>84745.1</v>
      </c>
      <c r="Z72" s="5">
        <v>598905.68000000005</v>
      </c>
      <c r="AA72" s="5">
        <v>1</v>
      </c>
      <c r="AB72" s="5">
        <v>598905.68000000005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1161.22</v>
      </c>
      <c r="G73" s="5" t="s">
        <v>48</v>
      </c>
      <c r="H73" s="5" t="s">
        <v>49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13818.52</v>
      </c>
      <c r="Q73" s="5"/>
      <c r="R73" s="5"/>
      <c r="S73" s="5"/>
      <c r="T73" s="5"/>
      <c r="U73" s="5"/>
      <c r="V73" s="5"/>
      <c r="W73" s="5">
        <v>1161.22</v>
      </c>
      <c r="X73" s="5">
        <v>1</v>
      </c>
      <c r="Y73" s="5">
        <v>1161.22</v>
      </c>
      <c r="Z73" s="5">
        <v>13818.52</v>
      </c>
      <c r="AA73" s="5">
        <v>1</v>
      </c>
      <c r="AB73" s="5">
        <v>13818.52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50</v>
      </c>
      <c r="H74" s="5" t="s">
        <v>51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1161.22</v>
      </c>
      <c r="G75" s="5" t="s">
        <v>52</v>
      </c>
      <c r="H75" s="5" t="s">
        <v>53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13818.52</v>
      </c>
      <c r="Q75" s="5"/>
      <c r="R75" s="5"/>
      <c r="S75" s="5"/>
      <c r="T75" s="5"/>
      <c r="U75" s="5"/>
      <c r="V75" s="5"/>
      <c r="W75" s="5">
        <v>1161.22</v>
      </c>
      <c r="X75" s="5">
        <v>1</v>
      </c>
      <c r="Y75" s="5">
        <v>1161.22</v>
      </c>
      <c r="Z75" s="5">
        <v>13818.52</v>
      </c>
      <c r="AA75" s="5">
        <v>1</v>
      </c>
      <c r="AB75" s="5">
        <v>13818.52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83583.88</v>
      </c>
      <c r="G76" s="5" t="s">
        <v>54</v>
      </c>
      <c r="H76" s="5" t="s">
        <v>55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585087.16</v>
      </c>
      <c r="Q76" s="5"/>
      <c r="R76" s="5"/>
      <c r="S76" s="5"/>
      <c r="T76" s="5"/>
      <c r="U76" s="5"/>
      <c r="V76" s="5"/>
      <c r="W76" s="5">
        <v>83583.88</v>
      </c>
      <c r="X76" s="5">
        <v>1</v>
      </c>
      <c r="Y76" s="5">
        <v>83583.88</v>
      </c>
      <c r="Z76" s="5">
        <v>585087.16</v>
      </c>
      <c r="AA76" s="5">
        <v>1</v>
      </c>
      <c r="AB76" s="5">
        <v>585087.16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56</v>
      </c>
      <c r="H77" s="5" t="s">
        <v>57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83583.88</v>
      </c>
      <c r="G78" s="5" t="s">
        <v>58</v>
      </c>
      <c r="H78" s="5" t="s">
        <v>59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585087.16</v>
      </c>
      <c r="Q78" s="5"/>
      <c r="R78" s="5"/>
      <c r="S78" s="5"/>
      <c r="T78" s="5"/>
      <c r="U78" s="5"/>
      <c r="V78" s="5"/>
      <c r="W78" s="5">
        <v>83583.88</v>
      </c>
      <c r="X78" s="5">
        <v>1</v>
      </c>
      <c r="Y78" s="5">
        <v>83583.88</v>
      </c>
      <c r="Z78" s="5">
        <v>585087.16</v>
      </c>
      <c r="AA78" s="5">
        <v>1</v>
      </c>
      <c r="AB78" s="5">
        <v>585087.16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5125.7700000000004</v>
      </c>
      <c r="G79" s="5" t="s">
        <v>60</v>
      </c>
      <c r="H79" s="5" t="s">
        <v>61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78795.3</v>
      </c>
      <c r="Q79" s="5"/>
      <c r="R79" s="5"/>
      <c r="S79" s="5"/>
      <c r="T79" s="5"/>
      <c r="U79" s="5"/>
      <c r="V79" s="5"/>
      <c r="W79" s="5">
        <v>5125.7700000000004</v>
      </c>
      <c r="X79" s="5">
        <v>1</v>
      </c>
      <c r="Y79" s="5">
        <v>5125.7700000000004</v>
      </c>
      <c r="Z79" s="5">
        <v>78795.3</v>
      </c>
      <c r="AA79" s="5">
        <v>1</v>
      </c>
      <c r="AB79" s="5">
        <v>78795.3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62</v>
      </c>
      <c r="H80" s="5" t="s">
        <v>63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1164.57</v>
      </c>
      <c r="G81" s="5" t="s">
        <v>64</v>
      </c>
      <c r="H81" s="5" t="s">
        <v>65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39700.19</v>
      </c>
      <c r="Q81" s="5"/>
      <c r="R81" s="5"/>
      <c r="S81" s="5"/>
      <c r="T81" s="5"/>
      <c r="U81" s="5"/>
      <c r="V81" s="5"/>
      <c r="W81" s="5">
        <v>1164.57</v>
      </c>
      <c r="X81" s="5">
        <v>1</v>
      </c>
      <c r="Y81" s="5">
        <v>1164.57</v>
      </c>
      <c r="Z81" s="5">
        <v>39700.19</v>
      </c>
      <c r="AA81" s="5">
        <v>1</v>
      </c>
      <c r="AB81" s="5">
        <v>39700.19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7456.35</v>
      </c>
      <c r="G82" s="5" t="s">
        <v>66</v>
      </c>
      <c r="H82" s="5" t="s">
        <v>67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254186.97</v>
      </c>
      <c r="Q82" s="5"/>
      <c r="R82" s="5"/>
      <c r="S82" s="5"/>
      <c r="T82" s="5"/>
      <c r="U82" s="5"/>
      <c r="V82" s="5"/>
      <c r="W82" s="5">
        <v>7456.35</v>
      </c>
      <c r="X82" s="5">
        <v>1</v>
      </c>
      <c r="Y82" s="5">
        <v>7456.35</v>
      </c>
      <c r="Z82" s="5">
        <v>254186.97</v>
      </c>
      <c r="AA82" s="5">
        <v>1</v>
      </c>
      <c r="AB82" s="5">
        <v>254186.97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68</v>
      </c>
      <c r="H83" s="5" t="s">
        <v>69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0</v>
      </c>
      <c r="G84" s="5" t="s">
        <v>70</v>
      </c>
      <c r="H84" s="5" t="s">
        <v>71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26891.29</v>
      </c>
      <c r="G85" s="5" t="s">
        <v>72</v>
      </c>
      <c r="H85" s="5" t="s">
        <v>73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697552.37</v>
      </c>
      <c r="Q85" s="5"/>
      <c r="R85" s="5"/>
      <c r="S85" s="5"/>
      <c r="T85" s="5"/>
      <c r="U85" s="5"/>
      <c r="V85" s="5"/>
      <c r="W85" s="5">
        <v>26891.29</v>
      </c>
      <c r="X85" s="5">
        <v>1</v>
      </c>
      <c r="Y85" s="5">
        <v>26891.29</v>
      </c>
      <c r="Z85" s="5">
        <v>697552.37</v>
      </c>
      <c r="AA85" s="5">
        <v>1</v>
      </c>
      <c r="AB85" s="5">
        <v>697552.37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0</v>
      </c>
      <c r="G86" s="5" t="s">
        <v>74</v>
      </c>
      <c r="H86" s="5" t="s">
        <v>75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76</v>
      </c>
      <c r="H87" s="5" t="s">
        <v>77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0</v>
      </c>
      <c r="F88" s="5">
        <f>ROUND(Source!T67,O88)</f>
        <v>0</v>
      </c>
      <c r="G88" s="5" t="s">
        <v>78</v>
      </c>
      <c r="H88" s="5" t="s">
        <v>79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606</v>
      </c>
      <c r="G89" s="5" t="s">
        <v>80</v>
      </c>
      <c r="H89" s="5" t="s">
        <v>81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606</v>
      </c>
      <c r="Q89" s="5"/>
      <c r="R89" s="5"/>
      <c r="S89" s="5"/>
      <c r="T89" s="5"/>
      <c r="U89" s="5"/>
      <c r="V89" s="5"/>
      <c r="W89" s="5">
        <v>606</v>
      </c>
      <c r="X89" s="5">
        <v>1</v>
      </c>
      <c r="Y89" s="5">
        <v>606</v>
      </c>
      <c r="Z89" s="5">
        <v>606</v>
      </c>
      <c r="AA89" s="5">
        <v>1</v>
      </c>
      <c r="AB89" s="5">
        <v>606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</v>
      </c>
      <c r="G90" s="5" t="s">
        <v>82</v>
      </c>
      <c r="H90" s="5" t="s">
        <v>83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84</v>
      </c>
      <c r="H91" s="5" t="s">
        <v>85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86</v>
      </c>
      <c r="H92" s="5" t="s">
        <v>87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5890.51</v>
      </c>
      <c r="G93" s="5" t="s">
        <v>88</v>
      </c>
      <c r="H93" s="5" t="s">
        <v>89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177930.88</v>
      </c>
      <c r="Q93" s="5"/>
      <c r="R93" s="5"/>
      <c r="S93" s="5"/>
      <c r="T93" s="5"/>
      <c r="U93" s="5"/>
      <c r="V93" s="5"/>
      <c r="W93" s="5">
        <v>5890.51</v>
      </c>
      <c r="X93" s="5">
        <v>1</v>
      </c>
      <c r="Y93" s="5">
        <v>5890.51</v>
      </c>
      <c r="Z93" s="5">
        <v>177930.88</v>
      </c>
      <c r="AA93" s="5">
        <v>1</v>
      </c>
      <c r="AB93" s="5">
        <v>177930.88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5219.4399999999996</v>
      </c>
      <c r="G94" s="5" t="s">
        <v>90</v>
      </c>
      <c r="H94" s="5" t="s">
        <v>91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109300.4</v>
      </c>
      <c r="Q94" s="5"/>
      <c r="R94" s="5"/>
      <c r="S94" s="5"/>
      <c r="T94" s="5"/>
      <c r="U94" s="5"/>
      <c r="V94" s="5"/>
      <c r="W94" s="5">
        <v>5219.4399999999996</v>
      </c>
      <c r="X94" s="5">
        <v>1</v>
      </c>
      <c r="Y94" s="5">
        <v>5219.4399999999996</v>
      </c>
      <c r="Z94" s="5">
        <v>109300.4</v>
      </c>
      <c r="AA94" s="5">
        <v>1</v>
      </c>
      <c r="AB94" s="5">
        <v>109300.4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110475.17</v>
      </c>
      <c r="G95" s="5" t="s">
        <v>92</v>
      </c>
      <c r="H95" s="5" t="s">
        <v>93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1282639.53</v>
      </c>
      <c r="Q95" s="5"/>
      <c r="R95" s="5"/>
      <c r="S95" s="5"/>
      <c r="T95" s="5"/>
      <c r="U95" s="5"/>
      <c r="V95" s="5"/>
      <c r="W95" s="5">
        <v>110475.17</v>
      </c>
      <c r="X95" s="5">
        <v>1</v>
      </c>
      <c r="Y95" s="5">
        <v>110475.17</v>
      </c>
      <c r="Z95" s="5">
        <v>1282639.53</v>
      </c>
      <c r="AA95" s="5">
        <v>1</v>
      </c>
      <c r="AB95" s="5">
        <v>1282639.53</v>
      </c>
    </row>
    <row r="96" spans="1:28" x14ac:dyDescent="0.2">
      <c r="A96" s="5">
        <v>50</v>
      </c>
      <c r="B96" s="5">
        <v>1</v>
      </c>
      <c r="C96" s="5">
        <v>0</v>
      </c>
      <c r="D96" s="5">
        <v>2</v>
      </c>
      <c r="E96" s="5">
        <v>0</v>
      </c>
      <c r="F96" s="5">
        <f>ROUND(F95,O96)</f>
        <v>110475.17</v>
      </c>
      <c r="G96" s="5" t="s">
        <v>94</v>
      </c>
      <c r="H96" s="5" t="s">
        <v>95</v>
      </c>
      <c r="I96" s="5"/>
      <c r="J96" s="5"/>
      <c r="K96" s="5">
        <v>212</v>
      </c>
      <c r="L96" s="5">
        <v>28</v>
      </c>
      <c r="M96" s="5">
        <v>0</v>
      </c>
      <c r="N96" s="5" t="s">
        <v>3</v>
      </c>
      <c r="O96" s="5">
        <v>2</v>
      </c>
      <c r="P96" s="5">
        <f>ROUND(P95,O96)</f>
        <v>1282639.53</v>
      </c>
      <c r="Q96" s="5"/>
      <c r="R96" s="5"/>
      <c r="S96" s="5"/>
      <c r="T96" s="5"/>
      <c r="U96" s="5"/>
      <c r="V96" s="5"/>
      <c r="W96" s="5">
        <v>110475.17</v>
      </c>
      <c r="X96" s="5">
        <v>1</v>
      </c>
      <c r="Y96" s="5">
        <v>110475.17</v>
      </c>
      <c r="Z96" s="5">
        <v>1282639.53</v>
      </c>
      <c r="AA96" s="5">
        <v>1</v>
      </c>
      <c r="AB96" s="5">
        <v>1282639.53</v>
      </c>
    </row>
    <row r="97" spans="1:206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ROUND(F84,O97)</f>
        <v>0</v>
      </c>
      <c r="G97" s="5" t="s">
        <v>96</v>
      </c>
      <c r="H97" s="5" t="s">
        <v>97</v>
      </c>
      <c r="I97" s="5"/>
      <c r="J97" s="5"/>
      <c r="K97" s="5">
        <v>212</v>
      </c>
      <c r="L97" s="5">
        <v>29</v>
      </c>
      <c r="M97" s="5">
        <v>0</v>
      </c>
      <c r="N97" s="5" t="s">
        <v>3</v>
      </c>
      <c r="O97" s="5">
        <v>2</v>
      </c>
      <c r="P97" s="5">
        <f>ROUND(P84,O97)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ROUND(F85,O98)</f>
        <v>26891.29</v>
      </c>
      <c r="G98" s="5" t="s">
        <v>98</v>
      </c>
      <c r="H98" s="5" t="s">
        <v>99</v>
      </c>
      <c r="I98" s="5"/>
      <c r="J98" s="5"/>
      <c r="K98" s="5">
        <v>212</v>
      </c>
      <c r="L98" s="5">
        <v>30</v>
      </c>
      <c r="M98" s="5">
        <v>0</v>
      </c>
      <c r="N98" s="5" t="s">
        <v>3</v>
      </c>
      <c r="O98" s="5">
        <v>2</v>
      </c>
      <c r="P98" s="5">
        <f>ROUND(P85,O98)</f>
        <v>697552.37</v>
      </c>
      <c r="Q98" s="5"/>
      <c r="R98" s="5"/>
      <c r="S98" s="5"/>
      <c r="T98" s="5"/>
      <c r="U98" s="5"/>
      <c r="V98" s="5"/>
      <c r="W98" s="5">
        <v>26891.29</v>
      </c>
      <c r="X98" s="5">
        <v>1</v>
      </c>
      <c r="Y98" s="5">
        <v>26891.29</v>
      </c>
      <c r="Z98" s="5">
        <v>697552.37</v>
      </c>
      <c r="AA98" s="5">
        <v>1</v>
      </c>
      <c r="AB98" s="5">
        <v>697552.37</v>
      </c>
    </row>
    <row r="99" spans="1:206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ROUND(F76,O99)</f>
        <v>83583.88</v>
      </c>
      <c r="G99" s="5" t="s">
        <v>100</v>
      </c>
      <c r="H99" s="5" t="s">
        <v>101</v>
      </c>
      <c r="I99" s="5"/>
      <c r="J99" s="5"/>
      <c r="K99" s="5">
        <v>212</v>
      </c>
      <c r="L99" s="5">
        <v>31</v>
      </c>
      <c r="M99" s="5">
        <v>0</v>
      </c>
      <c r="N99" s="5" t="s">
        <v>3</v>
      </c>
      <c r="O99" s="5">
        <v>2</v>
      </c>
      <c r="P99" s="5">
        <f>ROUND(P76,O99)</f>
        <v>585087.16</v>
      </c>
      <c r="Q99" s="5"/>
      <c r="R99" s="5"/>
      <c r="S99" s="5"/>
      <c r="T99" s="5"/>
      <c r="U99" s="5"/>
      <c r="V99" s="5"/>
      <c r="W99" s="5">
        <v>83583.88</v>
      </c>
      <c r="X99" s="5">
        <v>1</v>
      </c>
      <c r="Y99" s="5">
        <v>83583.88</v>
      </c>
      <c r="Z99" s="5">
        <v>585087.16</v>
      </c>
      <c r="AA99" s="5">
        <v>1</v>
      </c>
      <c r="AB99" s="5">
        <v>585087.16</v>
      </c>
    </row>
    <row r="100" spans="1:206" x14ac:dyDescent="0.2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ROUND(F86,O100)</f>
        <v>0</v>
      </c>
      <c r="G100" s="5" t="s">
        <v>102</v>
      </c>
      <c r="H100" s="5" t="s">
        <v>103</v>
      </c>
      <c r="I100" s="5"/>
      <c r="J100" s="5"/>
      <c r="K100" s="5">
        <v>212</v>
      </c>
      <c r="L100" s="5">
        <v>32</v>
      </c>
      <c r="M100" s="5">
        <v>0</v>
      </c>
      <c r="N100" s="5" t="s">
        <v>3</v>
      </c>
      <c r="O100" s="5">
        <v>2</v>
      </c>
      <c r="P100" s="5">
        <f>ROUND(P86,O100)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ROUND(((F84+F85)/100*1.5),O101)</f>
        <v>403.37</v>
      </c>
      <c r="G101" s="5" t="s">
        <v>104</v>
      </c>
      <c r="H101" s="5" t="s">
        <v>105</v>
      </c>
      <c r="I101" s="5"/>
      <c r="J101" s="5"/>
      <c r="K101" s="5">
        <v>212</v>
      </c>
      <c r="L101" s="5">
        <v>33</v>
      </c>
      <c r="M101" s="5">
        <v>0</v>
      </c>
      <c r="N101" s="5" t="s">
        <v>3</v>
      </c>
      <c r="O101" s="5">
        <v>2</v>
      </c>
      <c r="P101" s="5">
        <f>ROUND(((P84+P85)/100*1.5),O101)</f>
        <v>10463.290000000001</v>
      </c>
      <c r="Q101" s="5"/>
      <c r="R101" s="5"/>
      <c r="S101" s="5"/>
      <c r="T101" s="5"/>
      <c r="U101" s="5"/>
      <c r="V101" s="5"/>
      <c r="W101" s="5">
        <v>403.37</v>
      </c>
      <c r="X101" s="5">
        <v>1</v>
      </c>
      <c r="Y101" s="5">
        <v>403.37</v>
      </c>
      <c r="Z101" s="5">
        <v>10463.290000000001</v>
      </c>
      <c r="AA101" s="5">
        <v>1</v>
      </c>
      <c r="AB101" s="5">
        <v>10463.290000000001</v>
      </c>
    </row>
    <row r="102" spans="1:206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ROUND((F84+F85)+F101+F86+F99,O102)</f>
        <v>110878.54</v>
      </c>
      <c r="G102" s="5" t="s">
        <v>106</v>
      </c>
      <c r="H102" s="5" t="s">
        <v>107</v>
      </c>
      <c r="I102" s="5"/>
      <c r="J102" s="5"/>
      <c r="K102" s="5">
        <v>212</v>
      </c>
      <c r="L102" s="5">
        <v>34</v>
      </c>
      <c r="M102" s="5">
        <v>0</v>
      </c>
      <c r="N102" s="5" t="s">
        <v>3</v>
      </c>
      <c r="O102" s="5">
        <v>2</v>
      </c>
      <c r="P102" s="5">
        <f>ROUND((P84+P85)+P101+P86+P99,O102)</f>
        <v>1293102.82</v>
      </c>
      <c r="Q102" s="5"/>
      <c r="R102" s="5"/>
      <c r="S102" s="5"/>
      <c r="T102" s="5"/>
      <c r="U102" s="5"/>
      <c r="V102" s="5"/>
      <c r="W102" s="5">
        <v>110878.54</v>
      </c>
      <c r="X102" s="5">
        <v>1</v>
      </c>
      <c r="Y102" s="5">
        <v>110878.54</v>
      </c>
      <c r="Z102" s="5">
        <v>1293102.82</v>
      </c>
      <c r="AA102" s="5">
        <v>1</v>
      </c>
      <c r="AB102" s="5">
        <v>1293102.82</v>
      </c>
    </row>
    <row r="103" spans="1:206" x14ac:dyDescent="0.2">
      <c r="A103" s="5">
        <v>50</v>
      </c>
      <c r="B103" s="5">
        <v>1</v>
      </c>
      <c r="C103" s="5">
        <v>0</v>
      </c>
      <c r="D103" s="5">
        <v>2</v>
      </c>
      <c r="E103" s="5">
        <v>0</v>
      </c>
      <c r="F103" s="5">
        <f>ROUND(F102/100*20,O103)</f>
        <v>22175.71</v>
      </c>
      <c r="G103" s="5" t="s">
        <v>108</v>
      </c>
      <c r="H103" s="5" t="s">
        <v>109</v>
      </c>
      <c r="I103" s="5"/>
      <c r="J103" s="5"/>
      <c r="K103" s="5">
        <v>212</v>
      </c>
      <c r="L103" s="5">
        <v>35</v>
      </c>
      <c r="M103" s="5">
        <v>0</v>
      </c>
      <c r="N103" s="5" t="s">
        <v>3</v>
      </c>
      <c r="O103" s="5">
        <v>2</v>
      </c>
      <c r="P103" s="5">
        <f>ROUND(P102/100*20,O103)</f>
        <v>258620.56</v>
      </c>
      <c r="Q103" s="5"/>
      <c r="R103" s="5"/>
      <c r="S103" s="5"/>
      <c r="T103" s="5"/>
      <c r="U103" s="5"/>
      <c r="V103" s="5"/>
      <c r="W103" s="5">
        <v>22175.71</v>
      </c>
      <c r="X103" s="5">
        <v>1</v>
      </c>
      <c r="Y103" s="5">
        <v>22175.71</v>
      </c>
      <c r="Z103" s="5">
        <v>258620.56</v>
      </c>
      <c r="AA103" s="5">
        <v>1</v>
      </c>
      <c r="AB103" s="5">
        <v>258620.56</v>
      </c>
    </row>
    <row r="104" spans="1:206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ROUND(F102+F103,O104)</f>
        <v>133054.25</v>
      </c>
      <c r="G104" s="5" t="s">
        <v>110</v>
      </c>
      <c r="H104" s="5" t="s">
        <v>110</v>
      </c>
      <c r="I104" s="5"/>
      <c r="J104" s="5"/>
      <c r="K104" s="5">
        <v>212</v>
      </c>
      <c r="L104" s="5">
        <v>36</v>
      </c>
      <c r="M104" s="5">
        <v>0</v>
      </c>
      <c r="N104" s="5" t="s">
        <v>3</v>
      </c>
      <c r="O104" s="5">
        <v>2</v>
      </c>
      <c r="P104" s="5">
        <f>ROUND(P102+P103,O104)</f>
        <v>1551723.38</v>
      </c>
      <c r="Q104" s="5"/>
      <c r="R104" s="5"/>
      <c r="S104" s="5"/>
      <c r="T104" s="5"/>
      <c r="U104" s="5"/>
      <c r="V104" s="5"/>
      <c r="W104" s="5">
        <v>133054.25</v>
      </c>
      <c r="X104" s="5">
        <v>1</v>
      </c>
      <c r="Y104" s="5">
        <v>133054.25</v>
      </c>
      <c r="Z104" s="5">
        <v>1551723.38</v>
      </c>
      <c r="AA104" s="5">
        <v>1</v>
      </c>
      <c r="AB104" s="5">
        <v>1551723.38</v>
      </c>
    </row>
    <row r="105" spans="1:206" x14ac:dyDescent="0.2">
      <c r="A105" s="5">
        <v>50</v>
      </c>
      <c r="B105" s="5">
        <v>1</v>
      </c>
      <c r="C105" s="5">
        <v>0</v>
      </c>
      <c r="D105" s="5">
        <v>2</v>
      </c>
      <c r="E105" s="5">
        <v>206</v>
      </c>
      <c r="F105" s="5">
        <f>F88*1.2</f>
        <v>0</v>
      </c>
      <c r="G105" s="5" t="s">
        <v>111</v>
      </c>
      <c r="H105" s="5" t="s">
        <v>112</v>
      </c>
      <c r="I105" s="5"/>
      <c r="J105" s="5"/>
      <c r="K105" s="5">
        <v>212</v>
      </c>
      <c r="L105" s="5">
        <v>37</v>
      </c>
      <c r="M105" s="5">
        <v>0</v>
      </c>
      <c r="N105" s="5" t="s">
        <v>3</v>
      </c>
      <c r="O105" s="5">
        <v>-1</v>
      </c>
      <c r="P105" s="5">
        <f>P88*1.2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1</v>
      </c>
      <c r="C106" s="5">
        <v>0</v>
      </c>
      <c r="D106" s="5">
        <v>2</v>
      </c>
      <c r="E106" s="5">
        <v>0</v>
      </c>
      <c r="F106" s="5">
        <f>ROUND(F104-F105,O106)</f>
        <v>133054.25</v>
      </c>
      <c r="G106" s="5" t="s">
        <v>113</v>
      </c>
      <c r="H106" s="5" t="s">
        <v>114</v>
      </c>
      <c r="I106" s="5"/>
      <c r="J106" s="5"/>
      <c r="K106" s="5">
        <v>212</v>
      </c>
      <c r="L106" s="5">
        <v>38</v>
      </c>
      <c r="M106" s="5">
        <v>0</v>
      </c>
      <c r="N106" s="5" t="s">
        <v>3</v>
      </c>
      <c r="O106" s="5">
        <v>2</v>
      </c>
      <c r="P106" s="5">
        <f>ROUND(P104-P105,O106)</f>
        <v>1551723.38</v>
      </c>
      <c r="Q106" s="5"/>
      <c r="R106" s="5"/>
      <c r="S106" s="5"/>
      <c r="T106" s="5"/>
      <c r="U106" s="5"/>
      <c r="V106" s="5"/>
      <c r="W106" s="5">
        <v>133054.25</v>
      </c>
      <c r="X106" s="5">
        <v>1</v>
      </c>
      <c r="Y106" s="5">
        <v>133054.25</v>
      </c>
      <c r="Z106" s="5">
        <v>1551723.38</v>
      </c>
      <c r="AA106" s="5">
        <v>1</v>
      </c>
      <c r="AB106" s="5">
        <v>1551723.38</v>
      </c>
    </row>
    <row r="107" spans="1:206" x14ac:dyDescent="0.2">
      <c r="A107" s="5">
        <v>50</v>
      </c>
      <c r="B107" s="5">
        <v>1</v>
      </c>
      <c r="C107" s="5">
        <v>0</v>
      </c>
      <c r="D107" s="5">
        <v>2</v>
      </c>
      <c r="E107" s="5">
        <v>0</v>
      </c>
      <c r="F107" s="5">
        <f>ROUND(F106/1.2*0.2,O107)</f>
        <v>22175.71</v>
      </c>
      <c r="G107" s="5" t="s">
        <v>115</v>
      </c>
      <c r="H107" s="5" t="s">
        <v>116</v>
      </c>
      <c r="I107" s="5"/>
      <c r="J107" s="5"/>
      <c r="K107" s="5">
        <v>212</v>
      </c>
      <c r="L107" s="5">
        <v>39</v>
      </c>
      <c r="M107" s="5">
        <v>0</v>
      </c>
      <c r="N107" s="5" t="s">
        <v>3</v>
      </c>
      <c r="O107" s="5">
        <v>2</v>
      </c>
      <c r="P107" s="5">
        <f>ROUND(P106/1.2*0.2,O107)</f>
        <v>258620.56</v>
      </c>
      <c r="Q107" s="5"/>
      <c r="R107" s="5"/>
      <c r="S107" s="5"/>
      <c r="T107" s="5"/>
      <c r="U107" s="5"/>
      <c r="V107" s="5"/>
      <c r="W107" s="5">
        <v>22175.71</v>
      </c>
      <c r="X107" s="5">
        <v>1</v>
      </c>
      <c r="Y107" s="5">
        <v>22175.71</v>
      </c>
      <c r="Z107" s="5">
        <v>258620.56</v>
      </c>
      <c r="AA107" s="5">
        <v>1</v>
      </c>
      <c r="AB107" s="5">
        <v>258620.56</v>
      </c>
    </row>
    <row r="108" spans="1:206" x14ac:dyDescent="0.2">
      <c r="A108" s="5">
        <v>50</v>
      </c>
      <c r="B108" s="5">
        <v>1</v>
      </c>
      <c r="C108" s="5">
        <v>0</v>
      </c>
      <c r="D108" s="5">
        <v>2</v>
      </c>
      <c r="E108" s="5">
        <v>0</v>
      </c>
      <c r="F108" s="5">
        <f>ROUND(0,O108)</f>
        <v>0</v>
      </c>
      <c r="G108" s="5" t="s">
        <v>3</v>
      </c>
      <c r="H108" s="5" t="s">
        <v>3</v>
      </c>
      <c r="I108" s="5"/>
      <c r="J108" s="5"/>
      <c r="K108" s="5">
        <v>212</v>
      </c>
      <c r="L108" s="5">
        <v>40</v>
      </c>
      <c r="M108" s="5">
        <v>0</v>
      </c>
      <c r="N108" s="5" t="s">
        <v>3</v>
      </c>
      <c r="O108" s="5">
        <v>2</v>
      </c>
      <c r="P108" s="5">
        <f>ROUND(0,O108)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10" spans="1:206" x14ac:dyDescent="0.2">
      <c r="A110" s="3">
        <v>51</v>
      </c>
      <c r="B110" s="3">
        <f>B12</f>
        <v>148</v>
      </c>
      <c r="C110" s="3">
        <f>A12</f>
        <v>1</v>
      </c>
      <c r="D110" s="3">
        <f>ROW(A12)</f>
        <v>12</v>
      </c>
      <c r="E110" s="3"/>
      <c r="F110" s="3" t="str">
        <f>IF(F12&lt;&gt;"",F12,"")</f>
        <v>Новый объект</v>
      </c>
      <c r="G110" s="3" t="str">
        <f>IF(G12&lt;&gt;"",G12,"")</f>
        <v>03-01-07 Навес для хранения реагентов_Гбу отрадноечасть2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63">ROUND(O67,2)</f>
        <v>97327.22</v>
      </c>
      <c r="P110" s="3">
        <f t="shared" si="63"/>
        <v>84745.1</v>
      </c>
      <c r="Q110" s="3">
        <f t="shared" si="63"/>
        <v>5125.7700000000004</v>
      </c>
      <c r="R110" s="3">
        <f t="shared" si="63"/>
        <v>1164.57</v>
      </c>
      <c r="S110" s="3">
        <f t="shared" si="63"/>
        <v>7456.35</v>
      </c>
      <c r="T110" s="3">
        <f t="shared" si="63"/>
        <v>0</v>
      </c>
      <c r="U110" s="3">
        <f>U67</f>
        <v>606</v>
      </c>
      <c r="V110" s="3">
        <f>V67</f>
        <v>0</v>
      </c>
      <c r="W110" s="3">
        <f>ROUND(W67,2)</f>
        <v>0</v>
      </c>
      <c r="X110" s="3">
        <f>ROUND(X67,2)</f>
        <v>5890.51</v>
      </c>
      <c r="Y110" s="3">
        <f>ROUND(Y67,2)</f>
        <v>5219.4399999999996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>
        <f t="shared" ref="AO110:BD110" si="64">ROUND(AO67,2)</f>
        <v>0</v>
      </c>
      <c r="AP110" s="3">
        <f t="shared" si="64"/>
        <v>83583.88</v>
      </c>
      <c r="AQ110" s="3">
        <f t="shared" si="64"/>
        <v>0</v>
      </c>
      <c r="AR110" s="3">
        <f t="shared" si="64"/>
        <v>110475.17</v>
      </c>
      <c r="AS110" s="3">
        <f t="shared" si="64"/>
        <v>0</v>
      </c>
      <c r="AT110" s="3">
        <f t="shared" si="64"/>
        <v>26891.29</v>
      </c>
      <c r="AU110" s="3">
        <f t="shared" si="64"/>
        <v>0</v>
      </c>
      <c r="AV110" s="3">
        <f t="shared" si="64"/>
        <v>84745.1</v>
      </c>
      <c r="AW110" s="3">
        <f t="shared" si="64"/>
        <v>1161.22</v>
      </c>
      <c r="AX110" s="3">
        <f t="shared" si="64"/>
        <v>0</v>
      </c>
      <c r="AY110" s="3">
        <f t="shared" si="64"/>
        <v>1161.22</v>
      </c>
      <c r="AZ110" s="3">
        <f t="shared" si="64"/>
        <v>83583.88</v>
      </c>
      <c r="BA110" s="3">
        <f t="shared" si="64"/>
        <v>0</v>
      </c>
      <c r="BB110" s="3">
        <f t="shared" si="64"/>
        <v>0</v>
      </c>
      <c r="BC110" s="3">
        <f t="shared" si="64"/>
        <v>0</v>
      </c>
      <c r="BD110" s="3">
        <f t="shared" si="64"/>
        <v>0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65">ROUND(DG67,2)</f>
        <v>931887.95</v>
      </c>
      <c r="DH110" s="4">
        <f t="shared" si="65"/>
        <v>598905.68000000005</v>
      </c>
      <c r="DI110" s="4">
        <f t="shared" si="65"/>
        <v>78795.3</v>
      </c>
      <c r="DJ110" s="4">
        <f t="shared" si="65"/>
        <v>39700.19</v>
      </c>
      <c r="DK110" s="4">
        <f t="shared" si="65"/>
        <v>254186.97</v>
      </c>
      <c r="DL110" s="4">
        <f t="shared" si="65"/>
        <v>0</v>
      </c>
      <c r="DM110" s="4">
        <f>DM67</f>
        <v>606</v>
      </c>
      <c r="DN110" s="4">
        <f>DN67</f>
        <v>0</v>
      </c>
      <c r="DO110" s="4">
        <f>ROUND(DO67,2)</f>
        <v>0</v>
      </c>
      <c r="DP110" s="4">
        <f>ROUND(DP67,2)</f>
        <v>177930.88</v>
      </c>
      <c r="DQ110" s="4">
        <f>ROUND(DQ67,2)</f>
        <v>109300.4</v>
      </c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>
        <f t="shared" ref="EG110:EV110" si="66">ROUND(EG67,2)</f>
        <v>0</v>
      </c>
      <c r="EH110" s="4">
        <f t="shared" si="66"/>
        <v>585087.16</v>
      </c>
      <c r="EI110" s="4">
        <f t="shared" si="66"/>
        <v>0</v>
      </c>
      <c r="EJ110" s="4">
        <f t="shared" si="66"/>
        <v>1282639.53</v>
      </c>
      <c r="EK110" s="4">
        <f t="shared" si="66"/>
        <v>0</v>
      </c>
      <c r="EL110" s="4">
        <f t="shared" si="66"/>
        <v>697552.37</v>
      </c>
      <c r="EM110" s="4">
        <f t="shared" si="66"/>
        <v>0</v>
      </c>
      <c r="EN110" s="4">
        <f t="shared" si="66"/>
        <v>598905.68000000005</v>
      </c>
      <c r="EO110" s="4">
        <f t="shared" si="66"/>
        <v>13818.52</v>
      </c>
      <c r="EP110" s="4">
        <f t="shared" si="66"/>
        <v>0</v>
      </c>
      <c r="EQ110" s="4">
        <f t="shared" si="66"/>
        <v>13818.52</v>
      </c>
      <c r="ER110" s="4">
        <f t="shared" si="66"/>
        <v>585087.16</v>
      </c>
      <c r="ES110" s="4">
        <f t="shared" si="66"/>
        <v>0</v>
      </c>
      <c r="ET110" s="4">
        <f t="shared" si="66"/>
        <v>0</v>
      </c>
      <c r="EU110" s="4">
        <f t="shared" si="66"/>
        <v>0</v>
      </c>
      <c r="EV110" s="4">
        <f t="shared" si="66"/>
        <v>0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97327.22</v>
      </c>
      <c r="G112" s="5" t="s">
        <v>40</v>
      </c>
      <c r="H112" s="5" t="s">
        <v>41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>
        <f>ROUND(Source!DG110,O112)</f>
        <v>931887.95</v>
      </c>
      <c r="Q112" s="5"/>
      <c r="R112" s="5"/>
      <c r="S112" s="5"/>
      <c r="T112" s="5"/>
      <c r="U112" s="5"/>
      <c r="V112" s="5"/>
      <c r="W112" s="5">
        <v>97327.22</v>
      </c>
      <c r="X112" s="5">
        <v>1</v>
      </c>
      <c r="Y112" s="5">
        <v>97327.22</v>
      </c>
      <c r="Z112" s="5">
        <v>931887.95</v>
      </c>
      <c r="AA112" s="5">
        <v>1</v>
      </c>
      <c r="AB112" s="5">
        <v>931887.95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84745.1</v>
      </c>
      <c r="G113" s="5" t="s">
        <v>42</v>
      </c>
      <c r="H113" s="5" t="s">
        <v>43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>
        <f>ROUND(Source!DH110,O113)</f>
        <v>598905.68000000005</v>
      </c>
      <c r="Q113" s="5"/>
      <c r="R113" s="5"/>
      <c r="S113" s="5"/>
      <c r="T113" s="5"/>
      <c r="U113" s="5"/>
      <c r="V113" s="5"/>
      <c r="W113" s="5">
        <v>84745.1</v>
      </c>
      <c r="X113" s="5">
        <v>1</v>
      </c>
      <c r="Y113" s="5">
        <v>84745.1</v>
      </c>
      <c r="Z113" s="5">
        <v>598905.68000000005</v>
      </c>
      <c r="AA113" s="5">
        <v>1</v>
      </c>
      <c r="AB113" s="5">
        <v>598905.68000000005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44</v>
      </c>
      <c r="H114" s="5" t="s">
        <v>45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84745.1</v>
      </c>
      <c r="G115" s="5" t="s">
        <v>46</v>
      </c>
      <c r="H115" s="5" t="s">
        <v>47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>
        <f>ROUND(Source!EN110,O115)</f>
        <v>598905.68000000005</v>
      </c>
      <c r="Q115" s="5"/>
      <c r="R115" s="5"/>
      <c r="S115" s="5"/>
      <c r="T115" s="5"/>
      <c r="U115" s="5"/>
      <c r="V115" s="5"/>
      <c r="W115" s="5">
        <v>84745.1</v>
      </c>
      <c r="X115" s="5">
        <v>1</v>
      </c>
      <c r="Y115" s="5">
        <v>84745.1</v>
      </c>
      <c r="Z115" s="5">
        <v>598905.68000000005</v>
      </c>
      <c r="AA115" s="5">
        <v>1</v>
      </c>
      <c r="AB115" s="5">
        <v>598905.68000000005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1161.22</v>
      </c>
      <c r="G116" s="5" t="s">
        <v>48</v>
      </c>
      <c r="H116" s="5" t="s">
        <v>49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>
        <f>ROUND(Source!EO110,O116)</f>
        <v>13818.52</v>
      </c>
      <c r="Q116" s="5"/>
      <c r="R116" s="5"/>
      <c r="S116" s="5"/>
      <c r="T116" s="5"/>
      <c r="U116" s="5"/>
      <c r="V116" s="5"/>
      <c r="W116" s="5">
        <v>1161.22</v>
      </c>
      <c r="X116" s="5">
        <v>1</v>
      </c>
      <c r="Y116" s="5">
        <v>1161.22</v>
      </c>
      <c r="Z116" s="5">
        <v>13818.52</v>
      </c>
      <c r="AA116" s="5">
        <v>1</v>
      </c>
      <c r="AB116" s="5">
        <v>13818.52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50</v>
      </c>
      <c r="H117" s="5" t="s">
        <v>51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1161.22</v>
      </c>
      <c r="G118" s="5" t="s">
        <v>52</v>
      </c>
      <c r="H118" s="5" t="s">
        <v>53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>
        <f>ROUND(Source!EQ110,O118)</f>
        <v>13818.52</v>
      </c>
      <c r="Q118" s="5"/>
      <c r="R118" s="5"/>
      <c r="S118" s="5"/>
      <c r="T118" s="5"/>
      <c r="U118" s="5"/>
      <c r="V118" s="5"/>
      <c r="W118" s="5">
        <v>1161.22</v>
      </c>
      <c r="X118" s="5">
        <v>1</v>
      </c>
      <c r="Y118" s="5">
        <v>1161.22</v>
      </c>
      <c r="Z118" s="5">
        <v>13818.52</v>
      </c>
      <c r="AA118" s="5">
        <v>1</v>
      </c>
      <c r="AB118" s="5">
        <v>13818.52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83583.88</v>
      </c>
      <c r="G119" s="5" t="s">
        <v>54</v>
      </c>
      <c r="H119" s="5" t="s">
        <v>55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>
        <f>ROUND(Source!EH110,O119)</f>
        <v>585087.16</v>
      </c>
      <c r="Q119" s="5"/>
      <c r="R119" s="5"/>
      <c r="S119" s="5"/>
      <c r="T119" s="5"/>
      <c r="U119" s="5"/>
      <c r="V119" s="5"/>
      <c r="W119" s="5">
        <v>83583.88</v>
      </c>
      <c r="X119" s="5">
        <v>1</v>
      </c>
      <c r="Y119" s="5">
        <v>83583.88</v>
      </c>
      <c r="Z119" s="5">
        <v>585087.16</v>
      </c>
      <c r="AA119" s="5">
        <v>1</v>
      </c>
      <c r="AB119" s="5">
        <v>585087.16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56</v>
      </c>
      <c r="H120" s="5" t="s">
        <v>57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83583.88</v>
      </c>
      <c r="G121" s="5" t="s">
        <v>58</v>
      </c>
      <c r="H121" s="5" t="s">
        <v>59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>
        <f>ROUND(Source!ER110,O121)</f>
        <v>585087.16</v>
      </c>
      <c r="Q121" s="5"/>
      <c r="R121" s="5"/>
      <c r="S121" s="5"/>
      <c r="T121" s="5"/>
      <c r="U121" s="5"/>
      <c r="V121" s="5"/>
      <c r="W121" s="5">
        <v>83583.88</v>
      </c>
      <c r="X121" s="5">
        <v>1</v>
      </c>
      <c r="Y121" s="5">
        <v>83583.88</v>
      </c>
      <c r="Z121" s="5">
        <v>585087.16</v>
      </c>
      <c r="AA121" s="5">
        <v>1</v>
      </c>
      <c r="AB121" s="5">
        <v>585087.16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5125.7700000000004</v>
      </c>
      <c r="G122" s="5" t="s">
        <v>60</v>
      </c>
      <c r="H122" s="5" t="s">
        <v>61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>
        <f>ROUND(Source!DI110,O122)</f>
        <v>78795.3</v>
      </c>
      <c r="Q122" s="5"/>
      <c r="R122" s="5"/>
      <c r="S122" s="5"/>
      <c r="T122" s="5"/>
      <c r="U122" s="5"/>
      <c r="V122" s="5"/>
      <c r="W122" s="5">
        <v>5125.7700000000004</v>
      </c>
      <c r="X122" s="5">
        <v>1</v>
      </c>
      <c r="Y122" s="5">
        <v>5125.7700000000004</v>
      </c>
      <c r="Z122" s="5">
        <v>78795.3</v>
      </c>
      <c r="AA122" s="5">
        <v>1</v>
      </c>
      <c r="AB122" s="5">
        <v>78795.3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62</v>
      </c>
      <c r="H123" s="5" t="s">
        <v>63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1164.57</v>
      </c>
      <c r="G124" s="5" t="s">
        <v>64</v>
      </c>
      <c r="H124" s="5" t="s">
        <v>65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>
        <f>ROUND(Source!DJ110,O124)</f>
        <v>39700.19</v>
      </c>
      <c r="Q124" s="5"/>
      <c r="R124" s="5"/>
      <c r="S124" s="5"/>
      <c r="T124" s="5"/>
      <c r="U124" s="5"/>
      <c r="V124" s="5"/>
      <c r="W124" s="5">
        <v>1164.57</v>
      </c>
      <c r="X124" s="5">
        <v>1</v>
      </c>
      <c r="Y124" s="5">
        <v>1164.57</v>
      </c>
      <c r="Z124" s="5">
        <v>39700.19</v>
      </c>
      <c r="AA124" s="5">
        <v>1</v>
      </c>
      <c r="AB124" s="5">
        <v>39700.19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7456.35</v>
      </c>
      <c r="G125" s="5" t="s">
        <v>66</v>
      </c>
      <c r="H125" s="5" t="s">
        <v>67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>
        <f>ROUND(Source!DK110,O125)</f>
        <v>254186.97</v>
      </c>
      <c r="Q125" s="5"/>
      <c r="R125" s="5"/>
      <c r="S125" s="5"/>
      <c r="T125" s="5"/>
      <c r="U125" s="5"/>
      <c r="V125" s="5"/>
      <c r="W125" s="5">
        <v>7456.35</v>
      </c>
      <c r="X125" s="5">
        <v>1</v>
      </c>
      <c r="Y125" s="5">
        <v>7456.35</v>
      </c>
      <c r="Z125" s="5">
        <v>254186.97</v>
      </c>
      <c r="AA125" s="5">
        <v>1</v>
      </c>
      <c r="AB125" s="5">
        <v>254186.97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68</v>
      </c>
      <c r="H126" s="5" t="s">
        <v>69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0</v>
      </c>
      <c r="G127" s="5" t="s">
        <v>70</v>
      </c>
      <c r="H127" s="5" t="s">
        <v>71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>
        <f>ROUND(Source!EK110,O127)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26891.29</v>
      </c>
      <c r="G128" s="5" t="s">
        <v>72</v>
      </c>
      <c r="H128" s="5" t="s">
        <v>73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>
        <f>ROUND(Source!EL110,O128)</f>
        <v>697552.37</v>
      </c>
      <c r="Q128" s="5"/>
      <c r="R128" s="5"/>
      <c r="S128" s="5"/>
      <c r="T128" s="5"/>
      <c r="U128" s="5"/>
      <c r="V128" s="5"/>
      <c r="W128" s="5">
        <v>26891.29</v>
      </c>
      <c r="X128" s="5">
        <v>1</v>
      </c>
      <c r="Y128" s="5">
        <v>26891.29</v>
      </c>
      <c r="Z128" s="5">
        <v>697552.37</v>
      </c>
      <c r="AA128" s="5">
        <v>1</v>
      </c>
      <c r="AB128" s="5">
        <v>697552.37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74</v>
      </c>
      <c r="H129" s="5" t="s">
        <v>75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>
        <f>ROUND(Source!EM110,O129)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76</v>
      </c>
      <c r="H130" s="5" t="s">
        <v>77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78</v>
      </c>
      <c r="H131" s="5" t="s">
        <v>79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Source!U110</f>
        <v>606</v>
      </c>
      <c r="G132" s="5" t="s">
        <v>80</v>
      </c>
      <c r="H132" s="5" t="s">
        <v>81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-1</v>
      </c>
      <c r="P132" s="5">
        <f>Source!DM110</f>
        <v>606</v>
      </c>
      <c r="Q132" s="5"/>
      <c r="R132" s="5"/>
      <c r="S132" s="5"/>
      <c r="T132" s="5"/>
      <c r="U132" s="5"/>
      <c r="V132" s="5"/>
      <c r="W132" s="5">
        <v>606</v>
      </c>
      <c r="X132" s="5">
        <v>1</v>
      </c>
      <c r="Y132" s="5">
        <v>606</v>
      </c>
      <c r="Z132" s="5">
        <v>606</v>
      </c>
      <c r="AA132" s="5">
        <v>1</v>
      </c>
      <c r="AB132" s="5">
        <v>606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Source!V110</f>
        <v>0</v>
      </c>
      <c r="G133" s="5" t="s">
        <v>82</v>
      </c>
      <c r="H133" s="5" t="s">
        <v>83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-1</v>
      </c>
      <c r="P133" s="5">
        <f>Source!DN110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84</v>
      </c>
      <c r="H134" s="5" t="s">
        <v>85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>
        <f>ROUND(Source!DO110,O134)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0</v>
      </c>
      <c r="G135" s="5" t="s">
        <v>86</v>
      </c>
      <c r="H135" s="5" t="s">
        <v>87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>
        <f>ROUND(Source!EV110,O135)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5890.51</v>
      </c>
      <c r="G136" s="5" t="s">
        <v>88</v>
      </c>
      <c r="H136" s="5" t="s">
        <v>89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>
        <f>ROUND(Source!DP110,O136)</f>
        <v>177930.88</v>
      </c>
      <c r="Q136" s="5"/>
      <c r="R136" s="5"/>
      <c r="S136" s="5"/>
      <c r="T136" s="5"/>
      <c r="U136" s="5"/>
      <c r="V136" s="5"/>
      <c r="W136" s="5">
        <v>5890.51</v>
      </c>
      <c r="X136" s="5">
        <v>1</v>
      </c>
      <c r="Y136" s="5">
        <v>5890.51</v>
      </c>
      <c r="Z136" s="5">
        <v>177930.88</v>
      </c>
      <c r="AA136" s="5">
        <v>1</v>
      </c>
      <c r="AB136" s="5">
        <v>177930.88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5219.4399999999996</v>
      </c>
      <c r="G137" s="5" t="s">
        <v>90</v>
      </c>
      <c r="H137" s="5" t="s">
        <v>91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>
        <f>ROUND(Source!DQ110,O137)</f>
        <v>109300.4</v>
      </c>
      <c r="Q137" s="5"/>
      <c r="R137" s="5"/>
      <c r="S137" s="5"/>
      <c r="T137" s="5"/>
      <c r="U137" s="5"/>
      <c r="V137" s="5"/>
      <c r="W137" s="5">
        <v>5219.4399999999996</v>
      </c>
      <c r="X137" s="5">
        <v>1</v>
      </c>
      <c r="Y137" s="5">
        <v>5219.4399999999996</v>
      </c>
      <c r="Z137" s="5">
        <v>109300.4</v>
      </c>
      <c r="AA137" s="5">
        <v>1</v>
      </c>
      <c r="AB137" s="5">
        <v>109300.4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110475.17</v>
      </c>
      <c r="G138" s="5" t="s">
        <v>92</v>
      </c>
      <c r="H138" s="5" t="s">
        <v>93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>
        <f>ROUND(Source!EJ110,O138)</f>
        <v>1282639.53</v>
      </c>
      <c r="Q138" s="5"/>
      <c r="R138" s="5"/>
      <c r="S138" s="5"/>
      <c r="T138" s="5"/>
      <c r="U138" s="5"/>
      <c r="V138" s="5"/>
      <c r="W138" s="5">
        <v>110475.17</v>
      </c>
      <c r="X138" s="5">
        <v>1</v>
      </c>
      <c r="Y138" s="5">
        <v>110475.17</v>
      </c>
      <c r="Z138" s="5">
        <v>1282639.53</v>
      </c>
      <c r="AA138" s="5">
        <v>1</v>
      </c>
      <c r="AB138" s="5">
        <v>1282639.53</v>
      </c>
    </row>
    <row r="139" spans="1:28" x14ac:dyDescent="0.2">
      <c r="A139" s="5">
        <v>50</v>
      </c>
      <c r="B139" s="5">
        <v>1</v>
      </c>
      <c r="C139" s="5">
        <v>0</v>
      </c>
      <c r="D139" s="5">
        <v>2</v>
      </c>
      <c r="E139" s="5">
        <v>0</v>
      </c>
      <c r="F139" s="5">
        <f>ROUND(F138,O139)</f>
        <v>110475.17</v>
      </c>
      <c r="G139" s="5" t="s">
        <v>117</v>
      </c>
      <c r="H139" s="5" t="s">
        <v>95</v>
      </c>
      <c r="I139" s="5"/>
      <c r="J139" s="5"/>
      <c r="K139" s="5">
        <v>212</v>
      </c>
      <c r="L139" s="5">
        <v>28</v>
      </c>
      <c r="M139" s="5">
        <v>0</v>
      </c>
      <c r="N139" s="5" t="s">
        <v>3</v>
      </c>
      <c r="O139" s="5">
        <v>2</v>
      </c>
      <c r="P139" s="5">
        <f>ROUND(P138,O139)</f>
        <v>1282639.53</v>
      </c>
      <c r="Q139" s="5"/>
      <c r="R139" s="5"/>
      <c r="S139" s="5"/>
      <c r="T139" s="5"/>
      <c r="U139" s="5"/>
      <c r="V139" s="5"/>
      <c r="W139" s="5">
        <v>110475.17</v>
      </c>
      <c r="X139" s="5">
        <v>1</v>
      </c>
      <c r="Y139" s="5">
        <v>110475.17</v>
      </c>
      <c r="Z139" s="5">
        <v>1282639.53</v>
      </c>
      <c r="AA139" s="5">
        <v>1</v>
      </c>
      <c r="AB139" s="5">
        <v>1282639.53</v>
      </c>
    </row>
    <row r="140" spans="1:28" x14ac:dyDescent="0.2">
      <c r="A140" s="5">
        <v>50</v>
      </c>
      <c r="B140" s="5">
        <v>1</v>
      </c>
      <c r="C140" s="5">
        <v>0</v>
      </c>
      <c r="D140" s="5">
        <v>2</v>
      </c>
      <c r="E140" s="5">
        <v>0</v>
      </c>
      <c r="F140" s="5">
        <f>ROUND(F139*0.2,O140)</f>
        <v>22095.03</v>
      </c>
      <c r="G140" s="5" t="s">
        <v>118</v>
      </c>
      <c r="H140" s="5" t="s">
        <v>119</v>
      </c>
      <c r="I140" s="5"/>
      <c r="J140" s="5"/>
      <c r="K140" s="5">
        <v>212</v>
      </c>
      <c r="L140" s="5">
        <v>29</v>
      </c>
      <c r="M140" s="5">
        <v>0</v>
      </c>
      <c r="N140" s="5" t="s">
        <v>3</v>
      </c>
      <c r="O140" s="5">
        <v>2</v>
      </c>
      <c r="P140" s="5">
        <f>ROUND(P139*0.2,O140)</f>
        <v>256527.91</v>
      </c>
      <c r="Q140" s="5"/>
      <c r="R140" s="5"/>
      <c r="S140" s="5"/>
      <c r="T140" s="5"/>
      <c r="U140" s="5"/>
      <c r="V140" s="5"/>
      <c r="W140" s="5">
        <v>22095.03</v>
      </c>
      <c r="X140" s="5">
        <v>1</v>
      </c>
      <c r="Y140" s="5">
        <v>22095.03</v>
      </c>
      <c r="Z140" s="5">
        <v>256527.91</v>
      </c>
      <c r="AA140" s="5">
        <v>1</v>
      </c>
      <c r="AB140" s="5">
        <v>256527.91</v>
      </c>
    </row>
    <row r="141" spans="1:28" x14ac:dyDescent="0.2">
      <c r="A141" s="5">
        <v>50</v>
      </c>
      <c r="B141" s="5">
        <v>1</v>
      </c>
      <c r="C141" s="5">
        <v>0</v>
      </c>
      <c r="D141" s="5">
        <v>2</v>
      </c>
      <c r="E141" s="5">
        <v>213</v>
      </c>
      <c r="F141" s="5">
        <f>ROUND(F139+F140,O141)</f>
        <v>132570.20000000001</v>
      </c>
      <c r="G141" s="5" t="s">
        <v>120</v>
      </c>
      <c r="H141" s="5" t="s">
        <v>92</v>
      </c>
      <c r="I141" s="5"/>
      <c r="J141" s="5"/>
      <c r="K141" s="5">
        <v>212</v>
      </c>
      <c r="L141" s="5">
        <v>30</v>
      </c>
      <c r="M141" s="5">
        <v>0</v>
      </c>
      <c r="N141" s="5" t="s">
        <v>3</v>
      </c>
      <c r="O141" s="5">
        <v>2</v>
      </c>
      <c r="P141" s="5">
        <f>ROUND(P139+P140,O141)</f>
        <v>1539167.44</v>
      </c>
      <c r="Q141" s="5"/>
      <c r="R141" s="5"/>
      <c r="S141" s="5"/>
      <c r="T141" s="5"/>
      <c r="U141" s="5"/>
      <c r="V141" s="5"/>
      <c r="W141" s="5">
        <v>132570.20000000001</v>
      </c>
      <c r="X141" s="5">
        <v>1</v>
      </c>
      <c r="Y141" s="5">
        <v>132570.20000000001</v>
      </c>
      <c r="Z141" s="5">
        <v>1539167.44</v>
      </c>
      <c r="AA141" s="5">
        <v>1</v>
      </c>
      <c r="AB141" s="5">
        <v>1539167.44</v>
      </c>
    </row>
    <row r="144" spans="1:28" x14ac:dyDescent="0.2">
      <c r="A144">
        <v>70</v>
      </c>
      <c r="B144">
        <v>1</v>
      </c>
      <c r="D144">
        <v>1</v>
      </c>
      <c r="E144" t="s">
        <v>121</v>
      </c>
      <c r="F144" t="s">
        <v>122</v>
      </c>
      <c r="G144">
        <v>0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O144">
        <v>0</v>
      </c>
      <c r="P144" t="s">
        <v>3</v>
      </c>
    </row>
    <row r="146" spans="1:50" x14ac:dyDescent="0.2">
      <c r="A146">
        <v>-1</v>
      </c>
    </row>
    <row r="148" spans="1:50" x14ac:dyDescent="0.2">
      <c r="A148" s="4">
        <v>75</v>
      </c>
      <c r="B148" s="4" t="s">
        <v>123</v>
      </c>
      <c r="C148" s="4">
        <v>2000</v>
      </c>
      <c r="D148" s="4">
        <v>0</v>
      </c>
      <c r="E148" s="4">
        <v>1</v>
      </c>
      <c r="F148" s="4"/>
      <c r="G148" s="4">
        <v>0</v>
      </c>
      <c r="H148" s="4">
        <v>1</v>
      </c>
      <c r="I148" s="4">
        <v>0</v>
      </c>
      <c r="J148" s="4">
        <v>1</v>
      </c>
      <c r="K148" s="4">
        <v>98</v>
      </c>
      <c r="L148" s="4">
        <v>77</v>
      </c>
      <c r="M148" s="4">
        <v>0</v>
      </c>
      <c r="N148" s="4">
        <v>50455149</v>
      </c>
      <c r="O148" s="4">
        <v>1</v>
      </c>
    </row>
    <row r="149" spans="1:50" x14ac:dyDescent="0.2">
      <c r="A149" s="4">
        <v>75</v>
      </c>
      <c r="B149" s="4" t="s">
        <v>124</v>
      </c>
      <c r="C149" s="4">
        <v>2024</v>
      </c>
      <c r="D149" s="4">
        <v>0</v>
      </c>
      <c r="E149" s="4">
        <v>4</v>
      </c>
      <c r="F149" s="4"/>
      <c r="G149" s="4">
        <v>0</v>
      </c>
      <c r="H149" s="4">
        <v>2</v>
      </c>
      <c r="I149" s="4">
        <v>1</v>
      </c>
      <c r="J149" s="4">
        <v>1</v>
      </c>
      <c r="K149" s="4">
        <v>95</v>
      </c>
      <c r="L149" s="4">
        <v>65</v>
      </c>
      <c r="M149" s="4">
        <v>1</v>
      </c>
      <c r="N149" s="4">
        <v>50455150</v>
      </c>
      <c r="O149" s="4">
        <v>2</v>
      </c>
    </row>
    <row r="150" spans="1:50" x14ac:dyDescent="0.2">
      <c r="A150" s="6">
        <v>1</v>
      </c>
      <c r="B150" s="6" t="s">
        <v>125</v>
      </c>
      <c r="C150" s="6" t="s">
        <v>126</v>
      </c>
      <c r="D150" s="6">
        <v>2024</v>
      </c>
      <c r="E150" s="6">
        <v>4</v>
      </c>
      <c r="F150" s="6">
        <v>1</v>
      </c>
      <c r="G150" s="6">
        <v>1</v>
      </c>
      <c r="H150" s="6">
        <v>0</v>
      </c>
      <c r="I150" s="6">
        <v>2</v>
      </c>
      <c r="J150" s="6">
        <v>1</v>
      </c>
      <c r="K150" s="6">
        <v>9.64</v>
      </c>
      <c r="L150" s="6">
        <v>7</v>
      </c>
      <c r="M150" s="6">
        <v>1</v>
      </c>
      <c r="N150" s="6">
        <v>1</v>
      </c>
      <c r="O150" s="6">
        <v>9.64</v>
      </c>
      <c r="P150" s="6">
        <v>7</v>
      </c>
      <c r="Q150" s="6">
        <v>1</v>
      </c>
      <c r="R150" s="6" t="s">
        <v>3</v>
      </c>
      <c r="S150" s="6" t="s">
        <v>3</v>
      </c>
      <c r="T150" s="6" t="s">
        <v>3</v>
      </c>
      <c r="U150" s="6" t="s">
        <v>3</v>
      </c>
      <c r="V150" s="6" t="s">
        <v>3</v>
      </c>
      <c r="W150" s="6" t="s">
        <v>3</v>
      </c>
      <c r="X150" s="6" t="s">
        <v>3</v>
      </c>
      <c r="Y150" s="6" t="s">
        <v>3</v>
      </c>
      <c r="Z150" s="6" t="s">
        <v>3</v>
      </c>
      <c r="AA150" s="6" t="s">
        <v>127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>
        <v>50455151</v>
      </c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1:50" x14ac:dyDescent="0.2">
      <c r="A151" s="6">
        <v>1</v>
      </c>
      <c r="B151" s="6" t="s">
        <v>125</v>
      </c>
      <c r="C151" s="6" t="s">
        <v>128</v>
      </c>
      <c r="D151" s="6">
        <v>2024</v>
      </c>
      <c r="E151" s="6">
        <v>4</v>
      </c>
      <c r="F151" s="6">
        <v>1</v>
      </c>
      <c r="G151" s="6">
        <v>1</v>
      </c>
      <c r="H151" s="6">
        <v>0</v>
      </c>
      <c r="I151" s="6">
        <v>2</v>
      </c>
      <c r="J151" s="6">
        <v>1</v>
      </c>
      <c r="K151" s="6">
        <v>1</v>
      </c>
      <c r="L151" s="6">
        <v>1</v>
      </c>
      <c r="M151" s="6">
        <v>1</v>
      </c>
      <c r="N151" s="6">
        <v>1</v>
      </c>
      <c r="O151" s="6">
        <v>1</v>
      </c>
      <c r="P151" s="6">
        <v>1</v>
      </c>
      <c r="Q151" s="6">
        <v>1</v>
      </c>
      <c r="R151" s="6" t="s">
        <v>3</v>
      </c>
      <c r="S151" s="6" t="s">
        <v>3</v>
      </c>
      <c r="T151" s="6" t="s">
        <v>3</v>
      </c>
      <c r="U151" s="6" t="s">
        <v>3</v>
      </c>
      <c r="V151" s="6" t="s">
        <v>3</v>
      </c>
      <c r="W151" s="6" t="s">
        <v>3</v>
      </c>
      <c r="X151" s="6" t="s">
        <v>3</v>
      </c>
      <c r="Y151" s="6" t="s">
        <v>3</v>
      </c>
      <c r="Z151" s="6" t="s">
        <v>3</v>
      </c>
      <c r="AA151" s="6" t="s">
        <v>3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>
        <v>50455152</v>
      </c>
      <c r="AO151" s="6"/>
      <c r="AP151" s="6"/>
      <c r="AQ151" s="6"/>
      <c r="AR151" s="6"/>
      <c r="AS151" s="6"/>
      <c r="AT151" s="6"/>
      <c r="AU151" s="6"/>
      <c r="AV151" s="6"/>
      <c r="AW151" s="6"/>
      <c r="AX151" s="6"/>
    </row>
    <row r="155" spans="1:50" x14ac:dyDescent="0.2">
      <c r="A155">
        <v>65</v>
      </c>
      <c r="C155">
        <v>1</v>
      </c>
      <c r="D155">
        <v>0</v>
      </c>
      <c r="E1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50455149</v>
      </c>
      <c r="E14" s="1">
        <v>50455150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ROUND((Source!F84)/1000,2)</f>
        <v>0</v>
      </c>
      <c r="F16" s="8">
        <f>ROUND((Source!F85)/1000,2)</f>
        <v>26.89</v>
      </c>
      <c r="G16" s="8">
        <f>ROUND((Source!F76)/1000,2)</f>
        <v>83.58</v>
      </c>
      <c r="H16" s="8">
        <f>ROUND((Source!F86)/1000+(Source!F87)/1000,2)</f>
        <v>0</v>
      </c>
      <c r="I16" s="8">
        <f>E16+F16+G16+H16</f>
        <v>110.47</v>
      </c>
      <c r="J16" s="8">
        <f>ROUND((Source!F82+Source!F81)/1000,2)</f>
        <v>8.6199999999999992</v>
      </c>
      <c r="T16" s="9">
        <f>ROUND((Source!P84)/1000,2)</f>
        <v>0</v>
      </c>
      <c r="U16" s="9">
        <f>ROUND((Source!P85)/1000,2)</f>
        <v>697.55</v>
      </c>
      <c r="V16" s="9">
        <f>ROUND((Source!P76)/1000,2)</f>
        <v>585.09</v>
      </c>
      <c r="W16" s="9">
        <f>ROUND((Source!P86)/1000+(Source!P87)/1000,2)</f>
        <v>0</v>
      </c>
      <c r="X16" s="9">
        <f>T16+U16+V16+W16</f>
        <v>1282.6399999999999</v>
      </c>
      <c r="Y16" s="9">
        <f>ROUND((Source!P82+Source!P81)/1000,2)</f>
        <v>293.89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97327.22</v>
      </c>
      <c r="AU16" s="8">
        <v>84745.1</v>
      </c>
      <c r="AV16" s="8">
        <v>0</v>
      </c>
      <c r="AW16" s="8">
        <v>83583.88</v>
      </c>
      <c r="AX16" s="8">
        <v>0</v>
      </c>
      <c r="AY16" s="8">
        <v>5125.7700000000004</v>
      </c>
      <c r="AZ16" s="8">
        <v>1164.57</v>
      </c>
      <c r="BA16" s="8">
        <v>7456.35</v>
      </c>
      <c r="BB16" s="8">
        <v>0</v>
      </c>
      <c r="BC16" s="8">
        <v>26891.29</v>
      </c>
      <c r="BD16" s="8">
        <v>0</v>
      </c>
      <c r="BE16" s="8">
        <v>0</v>
      </c>
      <c r="BF16" s="8">
        <v>606</v>
      </c>
      <c r="BG16" s="8">
        <v>0</v>
      </c>
      <c r="BH16" s="8">
        <v>0</v>
      </c>
      <c r="BI16" s="8">
        <v>5890.51</v>
      </c>
      <c r="BJ16" s="8">
        <v>5219.4399999999996</v>
      </c>
      <c r="BK16" s="8">
        <v>110475.17</v>
      </c>
      <c r="BR16" s="9">
        <v>931887.95</v>
      </c>
      <c r="BS16" s="9">
        <v>598905.68000000005</v>
      </c>
      <c r="BT16" s="9">
        <v>0</v>
      </c>
      <c r="BU16" s="9">
        <v>585087.16</v>
      </c>
      <c r="BV16" s="9">
        <v>0</v>
      </c>
      <c r="BW16" s="9">
        <v>78795.3</v>
      </c>
      <c r="BX16" s="9">
        <v>39700.19</v>
      </c>
      <c r="BY16" s="9">
        <v>254186.97</v>
      </c>
      <c r="BZ16" s="9">
        <v>0</v>
      </c>
      <c r="CA16" s="9">
        <v>697552.37</v>
      </c>
      <c r="CB16" s="9">
        <v>0</v>
      </c>
      <c r="CC16" s="9">
        <v>0</v>
      </c>
      <c r="CD16" s="9">
        <v>606</v>
      </c>
      <c r="CE16" s="9">
        <v>0</v>
      </c>
      <c r="CF16" s="9">
        <v>0</v>
      </c>
      <c r="CG16" s="9">
        <v>177930.88</v>
      </c>
      <c r="CH16" s="9">
        <v>109300.4</v>
      </c>
      <c r="CI16" s="9">
        <v>1282639.53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26.89</v>
      </c>
      <c r="G18" s="10">
        <f>SUMIF(A16:A17,3,G16:G17)</f>
        <v>83.58</v>
      </c>
      <c r="H18" s="10">
        <f>SUMIF(A16:A17,3,H16:H17)</f>
        <v>0</v>
      </c>
      <c r="I18" s="10">
        <f>SUMIF(A16:A17,3,I16:I17)</f>
        <v>110.47</v>
      </c>
      <c r="J18" s="10">
        <f>SUMIF(A16:A17,3,J16:J17)</f>
        <v>8.6199999999999992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697.55</v>
      </c>
      <c r="V18" s="3">
        <f>SUMIF(A16:A17,3,V16:V17)</f>
        <v>585.09</v>
      </c>
      <c r="W18" s="3">
        <f>SUMIF(A16:A17,3,W16:W17)</f>
        <v>0</v>
      </c>
      <c r="X18" s="3">
        <f>SUMIF(A16:A17,3,X16:X17)</f>
        <v>1282.6399999999999</v>
      </c>
      <c r="Y18" s="3">
        <f>SUMIF(A16:A17,3,Y16:Y17)</f>
        <v>293.89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97327.22</v>
      </c>
      <c r="G20" s="5" t="s">
        <v>40</v>
      </c>
      <c r="H20" s="5" t="s">
        <v>41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931887.95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84745.1</v>
      </c>
      <c r="G21" s="5" t="s">
        <v>42</v>
      </c>
      <c r="H21" s="5" t="s">
        <v>43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598905.68000000005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44</v>
      </c>
      <c r="H22" s="5" t="s">
        <v>45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84745.1</v>
      </c>
      <c r="G23" s="5" t="s">
        <v>46</v>
      </c>
      <c r="H23" s="5" t="s">
        <v>47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598905.68000000005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1161.22</v>
      </c>
      <c r="G24" s="5" t="s">
        <v>48</v>
      </c>
      <c r="H24" s="5" t="s">
        <v>49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13818.52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50</v>
      </c>
      <c r="H25" s="5" t="s">
        <v>51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1161.22</v>
      </c>
      <c r="G26" s="5" t="s">
        <v>52</v>
      </c>
      <c r="H26" s="5" t="s">
        <v>53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13818.52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83583.88</v>
      </c>
      <c r="G27" s="5" t="s">
        <v>54</v>
      </c>
      <c r="H27" s="5" t="s">
        <v>55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585087.16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56</v>
      </c>
      <c r="H28" s="5" t="s">
        <v>57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83583.88</v>
      </c>
      <c r="G29" s="5" t="s">
        <v>58</v>
      </c>
      <c r="H29" s="5" t="s">
        <v>59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585087.16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5125.7700000000004</v>
      </c>
      <c r="G30" s="5" t="s">
        <v>60</v>
      </c>
      <c r="H30" s="5" t="s">
        <v>61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78795.3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62</v>
      </c>
      <c r="H31" s="5" t="s">
        <v>63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1164.57</v>
      </c>
      <c r="G32" s="5" t="s">
        <v>64</v>
      </c>
      <c r="H32" s="5" t="s">
        <v>65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39700.19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7456.35</v>
      </c>
      <c r="G33" s="5" t="s">
        <v>66</v>
      </c>
      <c r="H33" s="5" t="s">
        <v>67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254186.97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68</v>
      </c>
      <c r="H34" s="5" t="s">
        <v>69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70</v>
      </c>
      <c r="H35" s="5" t="s">
        <v>71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26891.29</v>
      </c>
      <c r="G36" s="5" t="s">
        <v>72</v>
      </c>
      <c r="H36" s="5" t="s">
        <v>73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697552.37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74</v>
      </c>
      <c r="H37" s="5" t="s">
        <v>75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76</v>
      </c>
      <c r="H38" s="5" t="s">
        <v>77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78</v>
      </c>
      <c r="H39" s="5" t="s">
        <v>79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606</v>
      </c>
      <c r="G40" s="5" t="s">
        <v>80</v>
      </c>
      <c r="H40" s="5" t="s">
        <v>81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606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82</v>
      </c>
      <c r="H41" s="5" t="s">
        <v>83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84</v>
      </c>
      <c r="H42" s="5" t="s">
        <v>85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86</v>
      </c>
      <c r="H43" s="5" t="s">
        <v>87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5890.51</v>
      </c>
      <c r="G44" s="5" t="s">
        <v>88</v>
      </c>
      <c r="H44" s="5" t="s">
        <v>89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177930.88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5219.4399999999996</v>
      </c>
      <c r="G45" s="5" t="s">
        <v>90</v>
      </c>
      <c r="H45" s="5" t="s">
        <v>91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109300.4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110475.17</v>
      </c>
      <c r="G46" s="5" t="s">
        <v>92</v>
      </c>
      <c r="H46" s="5" t="s">
        <v>93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1282639.53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110475.17</v>
      </c>
      <c r="G47" s="5" t="s">
        <v>117</v>
      </c>
      <c r="H47" s="5" t="s">
        <v>95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1282639.53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22095.03</v>
      </c>
      <c r="G48" s="5" t="s">
        <v>118</v>
      </c>
      <c r="H48" s="5" t="s">
        <v>119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256527.91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132570.20000000001</v>
      </c>
      <c r="G49" s="5" t="s">
        <v>120</v>
      </c>
      <c r="H49" s="5" t="s">
        <v>92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1539167.44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123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50455149</v>
      </c>
      <c r="O54" s="4">
        <v>1</v>
      </c>
    </row>
    <row r="55" spans="1:50" x14ac:dyDescent="0.2">
      <c r="A55" s="4">
        <v>75</v>
      </c>
      <c r="B55" s="4" t="s">
        <v>124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50455150</v>
      </c>
      <c r="O55" s="4">
        <v>2</v>
      </c>
    </row>
    <row r="56" spans="1:50" x14ac:dyDescent="0.2">
      <c r="A56" s="6">
        <v>1</v>
      </c>
      <c r="B56" s="6" t="s">
        <v>125</v>
      </c>
      <c r="C56" s="6" t="s">
        <v>126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127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50455151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125</v>
      </c>
      <c r="C57" s="6" t="s">
        <v>128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50455152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50455149</v>
      </c>
      <c r="C1">
        <v>50456052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130</v>
      </c>
      <c r="J1" t="s">
        <v>3</v>
      </c>
      <c r="K1" t="s">
        <v>131</v>
      </c>
      <c r="L1">
        <v>1191</v>
      </c>
      <c r="N1">
        <v>1013</v>
      </c>
      <c r="O1" t="s">
        <v>132</v>
      </c>
      <c r="P1" t="s">
        <v>132</v>
      </c>
      <c r="Q1">
        <v>1</v>
      </c>
      <c r="W1">
        <v>0</v>
      </c>
      <c r="X1">
        <v>476480486</v>
      </c>
      <c r="Y1">
        <f t="shared" ref="Y1:Y40" si="0">AT1</f>
        <v>573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573</v>
      </c>
      <c r="AU1" t="s">
        <v>3</v>
      </c>
      <c r="AV1">
        <v>1</v>
      </c>
      <c r="AW1">
        <v>2</v>
      </c>
      <c r="AX1">
        <v>50456067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573</v>
      </c>
      <c r="CW1">
        <v>0</v>
      </c>
      <c r="CX1">
        <f>ROUND(Y1*Source!I28,9)</f>
        <v>573</v>
      </c>
      <c r="CY1">
        <f>AD1</f>
        <v>0</v>
      </c>
      <c r="CZ1">
        <f>AH1</f>
        <v>0</v>
      </c>
      <c r="DA1">
        <f>AL1</f>
        <v>1</v>
      </c>
      <c r="DB1">
        <f t="shared" ref="DB1:DB40" si="1">ROUND(ROUND(AT1*CZ1,2),6)</f>
        <v>0</v>
      </c>
      <c r="DC1">
        <f t="shared" ref="DC1:DC40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 t="shared" ref="DG1:DG15" si="4">ROUND(ROUND(AF1,2)*CX1,2)</f>
        <v>0</v>
      </c>
      <c r="DH1">
        <f t="shared" ref="DH1:DH15" si="5">ROUND(ROUND(AG1,2)*CX1,2)</f>
        <v>0</v>
      </c>
      <c r="DI1">
        <f t="shared" ref="DI1:DI40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50455149</v>
      </c>
      <c r="C2">
        <v>50456052</v>
      </c>
      <c r="D2">
        <v>46170530</v>
      </c>
      <c r="E2">
        <v>1</v>
      </c>
      <c r="F2">
        <v>1</v>
      </c>
      <c r="G2">
        <v>30570983</v>
      </c>
      <c r="H2">
        <v>2</v>
      </c>
      <c r="I2" t="s">
        <v>133</v>
      </c>
      <c r="J2" t="s">
        <v>134</v>
      </c>
      <c r="K2" t="s">
        <v>135</v>
      </c>
      <c r="L2">
        <v>1368</v>
      </c>
      <c r="N2">
        <v>1011</v>
      </c>
      <c r="O2" t="s">
        <v>136</v>
      </c>
      <c r="P2" t="s">
        <v>136</v>
      </c>
      <c r="Q2">
        <v>1</v>
      </c>
      <c r="W2">
        <v>0</v>
      </c>
      <c r="X2">
        <v>2119304499</v>
      </c>
      <c r="Y2">
        <f t="shared" si="0"/>
        <v>92</v>
      </c>
      <c r="AA2">
        <v>0</v>
      </c>
      <c r="AB2">
        <v>48.07</v>
      </c>
      <c r="AC2">
        <v>12.62</v>
      </c>
      <c r="AD2">
        <v>0</v>
      </c>
      <c r="AE2">
        <v>0</v>
      </c>
      <c r="AF2">
        <v>48.07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92</v>
      </c>
      <c r="AU2" t="s">
        <v>3</v>
      </c>
      <c r="AV2">
        <v>0</v>
      </c>
      <c r="AW2">
        <v>2</v>
      </c>
      <c r="AX2">
        <v>50456068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92</v>
      </c>
      <c r="CY2">
        <f t="shared" ref="CY2:CY7" si="7">AB2</f>
        <v>48.07</v>
      </c>
      <c r="CZ2">
        <f t="shared" ref="CZ2:CZ7" si="8">AF2</f>
        <v>48.07</v>
      </c>
      <c r="DA2">
        <f t="shared" ref="DA2:DA7" si="9">AJ2</f>
        <v>1</v>
      </c>
      <c r="DB2">
        <f t="shared" si="1"/>
        <v>4422.4399999999996</v>
      </c>
      <c r="DC2">
        <f t="shared" si="2"/>
        <v>1161.04</v>
      </c>
      <c r="DD2" t="s">
        <v>3</v>
      </c>
      <c r="DE2" t="s">
        <v>3</v>
      </c>
      <c r="DF2">
        <f t="shared" si="3"/>
        <v>0</v>
      </c>
      <c r="DG2">
        <f t="shared" si="4"/>
        <v>4422.4399999999996</v>
      </c>
      <c r="DH2">
        <f t="shared" si="5"/>
        <v>1161.04</v>
      </c>
      <c r="DI2">
        <f t="shared" si="6"/>
        <v>0</v>
      </c>
      <c r="DJ2">
        <f t="shared" ref="DJ2:DJ7" si="10">DG2</f>
        <v>4422.4399999999996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50455149</v>
      </c>
      <c r="C3">
        <v>50456052</v>
      </c>
      <c r="D3">
        <v>46170623</v>
      </c>
      <c r="E3">
        <v>1</v>
      </c>
      <c r="F3">
        <v>1</v>
      </c>
      <c r="G3">
        <v>30570983</v>
      </c>
      <c r="H3">
        <v>2</v>
      </c>
      <c r="I3" t="s">
        <v>137</v>
      </c>
      <c r="J3" t="s">
        <v>138</v>
      </c>
      <c r="K3" t="s">
        <v>139</v>
      </c>
      <c r="L3">
        <v>1368</v>
      </c>
      <c r="N3">
        <v>1011</v>
      </c>
      <c r="O3" t="s">
        <v>136</v>
      </c>
      <c r="P3" t="s">
        <v>136</v>
      </c>
      <c r="Q3">
        <v>1</v>
      </c>
      <c r="W3">
        <v>0</v>
      </c>
      <c r="X3">
        <v>831184158</v>
      </c>
      <c r="Y3">
        <f t="shared" si="0"/>
        <v>2.21</v>
      </c>
      <c r="AA3">
        <v>0</v>
      </c>
      <c r="AB3">
        <v>7.11</v>
      </c>
      <c r="AC3">
        <v>0</v>
      </c>
      <c r="AD3">
        <v>0</v>
      </c>
      <c r="AE3">
        <v>0</v>
      </c>
      <c r="AF3">
        <v>7.11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2.21</v>
      </c>
      <c r="AU3" t="s">
        <v>3</v>
      </c>
      <c r="AV3">
        <v>0</v>
      </c>
      <c r="AW3">
        <v>2</v>
      </c>
      <c r="AX3">
        <v>50456069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2.21</v>
      </c>
      <c r="CY3">
        <f t="shared" si="7"/>
        <v>7.11</v>
      </c>
      <c r="CZ3">
        <f t="shared" si="8"/>
        <v>7.11</v>
      </c>
      <c r="DA3">
        <f t="shared" si="9"/>
        <v>1</v>
      </c>
      <c r="DB3">
        <f t="shared" si="1"/>
        <v>15.71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15.71</v>
      </c>
      <c r="DH3">
        <f t="shared" si="5"/>
        <v>0</v>
      </c>
      <c r="DI3">
        <f t="shared" si="6"/>
        <v>0</v>
      </c>
      <c r="DJ3">
        <f t="shared" si="10"/>
        <v>15.71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50455149</v>
      </c>
      <c r="C4">
        <v>50456052</v>
      </c>
      <c r="D4">
        <v>46170624</v>
      </c>
      <c r="E4">
        <v>1</v>
      </c>
      <c r="F4">
        <v>1</v>
      </c>
      <c r="G4">
        <v>30570983</v>
      </c>
      <c r="H4">
        <v>2</v>
      </c>
      <c r="I4" t="s">
        <v>140</v>
      </c>
      <c r="J4" t="s">
        <v>141</v>
      </c>
      <c r="K4" t="s">
        <v>142</v>
      </c>
      <c r="L4">
        <v>1368</v>
      </c>
      <c r="N4">
        <v>1011</v>
      </c>
      <c r="O4" t="s">
        <v>136</v>
      </c>
      <c r="P4" t="s">
        <v>136</v>
      </c>
      <c r="Q4">
        <v>1</v>
      </c>
      <c r="W4">
        <v>0</v>
      </c>
      <c r="X4">
        <v>-1781369061</v>
      </c>
      <c r="Y4">
        <f t="shared" si="0"/>
        <v>1.62</v>
      </c>
      <c r="AA4">
        <v>0</v>
      </c>
      <c r="AB4">
        <v>0.28000000000000003</v>
      </c>
      <c r="AC4">
        <v>0</v>
      </c>
      <c r="AD4">
        <v>0</v>
      </c>
      <c r="AE4">
        <v>0</v>
      </c>
      <c r="AF4">
        <v>0.28000000000000003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1.62</v>
      </c>
      <c r="AU4" t="s">
        <v>3</v>
      </c>
      <c r="AV4">
        <v>0</v>
      </c>
      <c r="AW4">
        <v>2</v>
      </c>
      <c r="AX4">
        <v>50456070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1.62</v>
      </c>
      <c r="CY4">
        <f t="shared" si="7"/>
        <v>0.28000000000000003</v>
      </c>
      <c r="CZ4">
        <f t="shared" si="8"/>
        <v>0.28000000000000003</v>
      </c>
      <c r="DA4">
        <f t="shared" si="9"/>
        <v>1</v>
      </c>
      <c r="DB4">
        <f t="shared" si="1"/>
        <v>0.45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0.45</v>
      </c>
      <c r="DH4">
        <f t="shared" si="5"/>
        <v>0</v>
      </c>
      <c r="DI4">
        <f t="shared" si="6"/>
        <v>0</v>
      </c>
      <c r="DJ4">
        <f t="shared" si="10"/>
        <v>0.45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50455149</v>
      </c>
      <c r="C5">
        <v>50456052</v>
      </c>
      <c r="D5">
        <v>46170691</v>
      </c>
      <c r="E5">
        <v>1</v>
      </c>
      <c r="F5">
        <v>1</v>
      </c>
      <c r="G5">
        <v>30570983</v>
      </c>
      <c r="H5">
        <v>2</v>
      </c>
      <c r="I5" t="s">
        <v>143</v>
      </c>
      <c r="J5" t="s">
        <v>144</v>
      </c>
      <c r="K5" t="s">
        <v>145</v>
      </c>
      <c r="L5">
        <v>1368</v>
      </c>
      <c r="N5">
        <v>1011</v>
      </c>
      <c r="O5" t="s">
        <v>136</v>
      </c>
      <c r="P5" t="s">
        <v>136</v>
      </c>
      <c r="Q5">
        <v>1</v>
      </c>
      <c r="W5">
        <v>0</v>
      </c>
      <c r="X5">
        <v>-2131591383</v>
      </c>
      <c r="Y5">
        <f t="shared" si="0"/>
        <v>7.9</v>
      </c>
      <c r="AA5">
        <v>0</v>
      </c>
      <c r="AB5">
        <v>21.49</v>
      </c>
      <c r="AC5">
        <v>0</v>
      </c>
      <c r="AD5">
        <v>0</v>
      </c>
      <c r="AE5">
        <v>0</v>
      </c>
      <c r="AF5">
        <v>21.49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7.9</v>
      </c>
      <c r="AU5" t="s">
        <v>3</v>
      </c>
      <c r="AV5">
        <v>0</v>
      </c>
      <c r="AW5">
        <v>2</v>
      </c>
      <c r="AX5">
        <v>50456071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7.9</v>
      </c>
      <c r="CY5">
        <f t="shared" si="7"/>
        <v>21.49</v>
      </c>
      <c r="CZ5">
        <f t="shared" si="8"/>
        <v>21.49</v>
      </c>
      <c r="DA5">
        <f t="shared" si="9"/>
        <v>1</v>
      </c>
      <c r="DB5">
        <f t="shared" si="1"/>
        <v>169.77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169.77</v>
      </c>
      <c r="DH5">
        <f t="shared" si="5"/>
        <v>0</v>
      </c>
      <c r="DI5">
        <f t="shared" si="6"/>
        <v>0</v>
      </c>
      <c r="DJ5">
        <f t="shared" si="10"/>
        <v>169.77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50455149</v>
      </c>
      <c r="C6">
        <v>50456052</v>
      </c>
      <c r="D6">
        <v>46170916</v>
      </c>
      <c r="E6">
        <v>1</v>
      </c>
      <c r="F6">
        <v>1</v>
      </c>
      <c r="G6">
        <v>30570983</v>
      </c>
      <c r="H6">
        <v>2</v>
      </c>
      <c r="I6" t="s">
        <v>146</v>
      </c>
      <c r="J6" t="s">
        <v>147</v>
      </c>
      <c r="K6" t="s">
        <v>148</v>
      </c>
      <c r="L6">
        <v>1368</v>
      </c>
      <c r="N6">
        <v>1011</v>
      </c>
      <c r="O6" t="s">
        <v>136</v>
      </c>
      <c r="P6" t="s">
        <v>136</v>
      </c>
      <c r="Q6">
        <v>1</v>
      </c>
      <c r="W6">
        <v>0</v>
      </c>
      <c r="X6">
        <v>-2143068476</v>
      </c>
      <c r="Y6">
        <f t="shared" si="0"/>
        <v>92</v>
      </c>
      <c r="AA6">
        <v>0</v>
      </c>
      <c r="AB6">
        <v>0.23</v>
      </c>
      <c r="AC6">
        <v>0</v>
      </c>
      <c r="AD6">
        <v>0</v>
      </c>
      <c r="AE6">
        <v>0</v>
      </c>
      <c r="AF6">
        <v>0.23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92</v>
      </c>
      <c r="AU6" t="s">
        <v>3</v>
      </c>
      <c r="AV6">
        <v>0</v>
      </c>
      <c r="AW6">
        <v>2</v>
      </c>
      <c r="AX6">
        <v>50456072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ROUND(Y6*Source!I28*DO6,9)</f>
        <v>0</v>
      </c>
      <c r="CX6">
        <f>ROUND(Y6*Source!I28,9)</f>
        <v>92</v>
      </c>
      <c r="CY6">
        <f t="shared" si="7"/>
        <v>0.23</v>
      </c>
      <c r="CZ6">
        <f t="shared" si="8"/>
        <v>0.23</v>
      </c>
      <c r="DA6">
        <f t="shared" si="9"/>
        <v>1</v>
      </c>
      <c r="DB6">
        <f t="shared" si="1"/>
        <v>21.16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21.16</v>
      </c>
      <c r="DH6">
        <f t="shared" si="5"/>
        <v>0</v>
      </c>
      <c r="DI6">
        <f t="shared" si="6"/>
        <v>0</v>
      </c>
      <c r="DJ6">
        <f t="shared" si="10"/>
        <v>21.16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50455149</v>
      </c>
      <c r="C7">
        <v>50456052</v>
      </c>
      <c r="D7">
        <v>46170298</v>
      </c>
      <c r="E7">
        <v>1</v>
      </c>
      <c r="F7">
        <v>1</v>
      </c>
      <c r="G7">
        <v>30570983</v>
      </c>
      <c r="H7">
        <v>2</v>
      </c>
      <c r="I7" t="s">
        <v>149</v>
      </c>
      <c r="J7" t="s">
        <v>150</v>
      </c>
      <c r="K7" t="s">
        <v>151</v>
      </c>
      <c r="L7">
        <v>1368</v>
      </c>
      <c r="N7">
        <v>1011</v>
      </c>
      <c r="O7" t="s">
        <v>136</v>
      </c>
      <c r="P7" t="s">
        <v>136</v>
      </c>
      <c r="Q7">
        <v>1</v>
      </c>
      <c r="W7">
        <v>0</v>
      </c>
      <c r="X7">
        <v>1871288105</v>
      </c>
      <c r="Y7">
        <f t="shared" si="0"/>
        <v>67.8</v>
      </c>
      <c r="AA7">
        <v>0</v>
      </c>
      <c r="AB7">
        <v>6.68</v>
      </c>
      <c r="AC7">
        <v>0</v>
      </c>
      <c r="AD7">
        <v>0</v>
      </c>
      <c r="AE7">
        <v>0</v>
      </c>
      <c r="AF7">
        <v>6.68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67.8</v>
      </c>
      <c r="AU7" t="s">
        <v>3</v>
      </c>
      <c r="AV7">
        <v>0</v>
      </c>
      <c r="AW7">
        <v>2</v>
      </c>
      <c r="AX7">
        <v>50456073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ROUND(Y7*Source!I28*DO7,9)</f>
        <v>0</v>
      </c>
      <c r="CX7">
        <f>ROUND(Y7*Source!I28,9)</f>
        <v>67.8</v>
      </c>
      <c r="CY7">
        <f t="shared" si="7"/>
        <v>6.68</v>
      </c>
      <c r="CZ7">
        <f t="shared" si="8"/>
        <v>6.68</v>
      </c>
      <c r="DA7">
        <f t="shared" si="9"/>
        <v>1</v>
      </c>
      <c r="DB7">
        <f t="shared" si="1"/>
        <v>452.9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452.9</v>
      </c>
      <c r="DH7">
        <f t="shared" si="5"/>
        <v>0</v>
      </c>
      <c r="DI7">
        <f t="shared" si="6"/>
        <v>0</v>
      </c>
      <c r="DJ7">
        <f t="shared" si="10"/>
        <v>452.9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50455149</v>
      </c>
      <c r="C8">
        <v>50456052</v>
      </c>
      <c r="D8">
        <v>31111407</v>
      </c>
      <c r="E8">
        <v>1</v>
      </c>
      <c r="F8">
        <v>1</v>
      </c>
      <c r="G8">
        <v>30570983</v>
      </c>
      <c r="H8">
        <v>3</v>
      </c>
      <c r="I8" t="s">
        <v>152</v>
      </c>
      <c r="J8" t="s">
        <v>153</v>
      </c>
      <c r="K8" t="s">
        <v>154</v>
      </c>
      <c r="L8">
        <v>1348</v>
      </c>
      <c r="N8">
        <v>1009</v>
      </c>
      <c r="O8" t="s">
        <v>155</v>
      </c>
      <c r="P8" t="s">
        <v>155</v>
      </c>
      <c r="Q8">
        <v>1000</v>
      </c>
      <c r="W8">
        <v>0</v>
      </c>
      <c r="X8">
        <v>163347814</v>
      </c>
      <c r="Y8">
        <f t="shared" si="0"/>
        <v>2E-3</v>
      </c>
      <c r="AA8">
        <v>9087.2800000000007</v>
      </c>
      <c r="AB8">
        <v>0</v>
      </c>
      <c r="AC8">
        <v>0</v>
      </c>
      <c r="AD8">
        <v>0</v>
      </c>
      <c r="AE8">
        <v>9087.2800000000007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2E-3</v>
      </c>
      <c r="AU8" t="s">
        <v>3</v>
      </c>
      <c r="AV8">
        <v>0</v>
      </c>
      <c r="AW8">
        <v>2</v>
      </c>
      <c r="AX8">
        <v>50456074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2E-3</v>
      </c>
      <c r="CY8">
        <f t="shared" ref="CY8:CY14" si="11">AA8</f>
        <v>9087.2800000000007</v>
      </c>
      <c r="CZ8">
        <f t="shared" ref="CZ8:CZ14" si="12">AE8</f>
        <v>9087.2800000000007</v>
      </c>
      <c r="DA8">
        <f t="shared" ref="DA8:DA14" si="13">AI8</f>
        <v>1</v>
      </c>
      <c r="DB8">
        <f t="shared" si="1"/>
        <v>18.170000000000002</v>
      </c>
      <c r="DC8">
        <f t="shared" si="2"/>
        <v>0</v>
      </c>
      <c r="DD8" t="s">
        <v>3</v>
      </c>
      <c r="DE8" t="s">
        <v>3</v>
      </c>
      <c r="DF8">
        <f t="shared" si="3"/>
        <v>18.170000000000002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ref="DJ8:DJ14" si="14">DF8</f>
        <v>18.170000000000002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50455149</v>
      </c>
      <c r="C9">
        <v>50456052</v>
      </c>
      <c r="D9">
        <v>31111829</v>
      </c>
      <c r="E9">
        <v>1</v>
      </c>
      <c r="F9">
        <v>1</v>
      </c>
      <c r="G9">
        <v>30570983</v>
      </c>
      <c r="H9">
        <v>3</v>
      </c>
      <c r="I9" t="s">
        <v>156</v>
      </c>
      <c r="J9" t="s">
        <v>157</v>
      </c>
      <c r="K9" t="s">
        <v>158</v>
      </c>
      <c r="L9">
        <v>1354</v>
      </c>
      <c r="N9">
        <v>1010</v>
      </c>
      <c r="O9" t="s">
        <v>159</v>
      </c>
      <c r="P9" t="s">
        <v>159</v>
      </c>
      <c r="Q9">
        <v>1</v>
      </c>
      <c r="W9">
        <v>0</v>
      </c>
      <c r="X9">
        <v>48413601</v>
      </c>
      <c r="Y9">
        <f t="shared" si="0"/>
        <v>2</v>
      </c>
      <c r="AA9">
        <v>280.94</v>
      </c>
      <c r="AB9">
        <v>0</v>
      </c>
      <c r="AC9">
        <v>0</v>
      </c>
      <c r="AD9">
        <v>0</v>
      </c>
      <c r="AE9">
        <v>280.94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</v>
      </c>
      <c r="AU9" t="s">
        <v>3</v>
      </c>
      <c r="AV9">
        <v>0</v>
      </c>
      <c r="AW9">
        <v>2</v>
      </c>
      <c r="AX9">
        <v>50456075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2</v>
      </c>
      <c r="CY9">
        <f t="shared" si="11"/>
        <v>280.94</v>
      </c>
      <c r="CZ9">
        <f t="shared" si="12"/>
        <v>280.94</v>
      </c>
      <c r="DA9">
        <f t="shared" si="13"/>
        <v>1</v>
      </c>
      <c r="DB9">
        <f t="shared" si="1"/>
        <v>561.88</v>
      </c>
      <c r="DC9">
        <f t="shared" si="2"/>
        <v>0</v>
      </c>
      <c r="DD9" t="s">
        <v>3</v>
      </c>
      <c r="DE9" t="s">
        <v>3</v>
      </c>
      <c r="DF9">
        <f t="shared" si="3"/>
        <v>561.88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4"/>
        <v>561.88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50455149</v>
      </c>
      <c r="C10">
        <v>50456052</v>
      </c>
      <c r="D10">
        <v>46136848</v>
      </c>
      <c r="E10">
        <v>1</v>
      </c>
      <c r="F10">
        <v>1</v>
      </c>
      <c r="G10">
        <v>30570983</v>
      </c>
      <c r="H10">
        <v>3</v>
      </c>
      <c r="I10" t="s">
        <v>160</v>
      </c>
      <c r="J10" t="s">
        <v>161</v>
      </c>
      <c r="K10" t="s">
        <v>162</v>
      </c>
      <c r="L10">
        <v>1348</v>
      </c>
      <c r="N10">
        <v>1009</v>
      </c>
      <c r="O10" t="s">
        <v>155</v>
      </c>
      <c r="P10" t="s">
        <v>155</v>
      </c>
      <c r="Q10">
        <v>1000</v>
      </c>
      <c r="W10">
        <v>0</v>
      </c>
      <c r="X10">
        <v>-813457886</v>
      </c>
      <c r="Y10">
        <f t="shared" si="0"/>
        <v>4.8800000000000003E-2</v>
      </c>
      <c r="AA10">
        <v>9118.4699999999993</v>
      </c>
      <c r="AB10">
        <v>0</v>
      </c>
      <c r="AC10">
        <v>0</v>
      </c>
      <c r="AD10">
        <v>0</v>
      </c>
      <c r="AE10">
        <v>9118.4699999999993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4.8800000000000003E-2</v>
      </c>
      <c r="AU10" t="s">
        <v>3</v>
      </c>
      <c r="AV10">
        <v>0</v>
      </c>
      <c r="AW10">
        <v>2</v>
      </c>
      <c r="AX10">
        <v>50456076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4.8800000000000003E-2</v>
      </c>
      <c r="CY10">
        <f t="shared" si="11"/>
        <v>9118.4699999999993</v>
      </c>
      <c r="CZ10">
        <f t="shared" si="12"/>
        <v>9118.4699999999993</v>
      </c>
      <c r="DA10">
        <f t="shared" si="13"/>
        <v>1</v>
      </c>
      <c r="DB10">
        <f t="shared" si="1"/>
        <v>444.98</v>
      </c>
      <c r="DC10">
        <f t="shared" si="2"/>
        <v>0</v>
      </c>
      <c r="DD10" t="s">
        <v>3</v>
      </c>
      <c r="DE10" t="s">
        <v>3</v>
      </c>
      <c r="DF10">
        <f t="shared" si="3"/>
        <v>444.98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4"/>
        <v>444.98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50455149</v>
      </c>
      <c r="C11">
        <v>50456052</v>
      </c>
      <c r="D11">
        <v>31110524</v>
      </c>
      <c r="E11">
        <v>1</v>
      </c>
      <c r="F11">
        <v>1</v>
      </c>
      <c r="G11">
        <v>30570983</v>
      </c>
      <c r="H11">
        <v>3</v>
      </c>
      <c r="I11" t="s">
        <v>163</v>
      </c>
      <c r="J11" t="s">
        <v>164</v>
      </c>
      <c r="K11" t="s">
        <v>165</v>
      </c>
      <c r="L11">
        <v>1339</v>
      </c>
      <c r="N11">
        <v>1007</v>
      </c>
      <c r="O11" t="s">
        <v>166</v>
      </c>
      <c r="P11" t="s">
        <v>166</v>
      </c>
      <c r="Q11">
        <v>1</v>
      </c>
      <c r="W11">
        <v>0</v>
      </c>
      <c r="X11">
        <v>358510484</v>
      </c>
      <c r="Y11">
        <f t="shared" si="0"/>
        <v>1.91</v>
      </c>
      <c r="AA11">
        <v>53.57</v>
      </c>
      <c r="AB11">
        <v>0</v>
      </c>
      <c r="AC11">
        <v>0</v>
      </c>
      <c r="AD11">
        <v>0</v>
      </c>
      <c r="AE11">
        <v>53.57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1.91</v>
      </c>
      <c r="AU11" t="s">
        <v>3</v>
      </c>
      <c r="AV11">
        <v>0</v>
      </c>
      <c r="AW11">
        <v>2</v>
      </c>
      <c r="AX11">
        <v>50456077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1.91</v>
      </c>
      <c r="CY11">
        <f t="shared" si="11"/>
        <v>53.57</v>
      </c>
      <c r="CZ11">
        <f t="shared" si="12"/>
        <v>53.57</v>
      </c>
      <c r="DA11">
        <f t="shared" si="13"/>
        <v>1</v>
      </c>
      <c r="DB11">
        <f t="shared" si="1"/>
        <v>102.32</v>
      </c>
      <c r="DC11">
        <f t="shared" si="2"/>
        <v>0</v>
      </c>
      <c r="DD11" t="s">
        <v>3</v>
      </c>
      <c r="DE11" t="s">
        <v>3</v>
      </c>
      <c r="DF11">
        <f t="shared" si="3"/>
        <v>102.32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4"/>
        <v>102.32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50455149</v>
      </c>
      <c r="C12">
        <v>50456052</v>
      </c>
      <c r="D12">
        <v>46136155</v>
      </c>
      <c r="E12">
        <v>1</v>
      </c>
      <c r="F12">
        <v>1</v>
      </c>
      <c r="G12">
        <v>30570983</v>
      </c>
      <c r="H12">
        <v>3</v>
      </c>
      <c r="I12" t="s">
        <v>167</v>
      </c>
      <c r="J12" t="s">
        <v>168</v>
      </c>
      <c r="K12" t="s">
        <v>169</v>
      </c>
      <c r="L12">
        <v>1339</v>
      </c>
      <c r="N12">
        <v>1007</v>
      </c>
      <c r="O12" t="s">
        <v>166</v>
      </c>
      <c r="P12" t="s">
        <v>166</v>
      </c>
      <c r="Q12">
        <v>1</v>
      </c>
      <c r="W12">
        <v>0</v>
      </c>
      <c r="X12">
        <v>1949871238</v>
      </c>
      <c r="Y12">
        <f t="shared" si="0"/>
        <v>5.73</v>
      </c>
      <c r="AA12">
        <v>5.91</v>
      </c>
      <c r="AB12">
        <v>0</v>
      </c>
      <c r="AC12">
        <v>0</v>
      </c>
      <c r="AD12">
        <v>0</v>
      </c>
      <c r="AE12">
        <v>5.91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5.73</v>
      </c>
      <c r="AU12" t="s">
        <v>3</v>
      </c>
      <c r="AV12">
        <v>0</v>
      </c>
      <c r="AW12">
        <v>2</v>
      </c>
      <c r="AX12">
        <v>50456078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ROUND(Y12*Source!I28,9)</f>
        <v>5.73</v>
      </c>
      <c r="CY12">
        <f t="shared" si="11"/>
        <v>5.91</v>
      </c>
      <c r="CZ12">
        <f t="shared" si="12"/>
        <v>5.91</v>
      </c>
      <c r="DA12">
        <f t="shared" si="13"/>
        <v>1</v>
      </c>
      <c r="DB12">
        <f t="shared" si="1"/>
        <v>33.86</v>
      </c>
      <c r="DC12">
        <f t="shared" si="2"/>
        <v>0</v>
      </c>
      <c r="DD12" t="s">
        <v>3</v>
      </c>
      <c r="DE12" t="s">
        <v>3</v>
      </c>
      <c r="DF12">
        <f t="shared" si="3"/>
        <v>33.86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4"/>
        <v>33.86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50455149</v>
      </c>
      <c r="C13">
        <v>50456052</v>
      </c>
      <c r="D13">
        <v>40431924</v>
      </c>
      <c r="E13">
        <v>30570983</v>
      </c>
      <c r="F13">
        <v>1</v>
      </c>
      <c r="G13">
        <v>30570983</v>
      </c>
      <c r="H13">
        <v>3</v>
      </c>
      <c r="I13" t="s">
        <v>170</v>
      </c>
      <c r="J13" t="s">
        <v>3</v>
      </c>
      <c r="K13" t="s">
        <v>171</v>
      </c>
      <c r="L13">
        <v>1348</v>
      </c>
      <c r="N13">
        <v>1009</v>
      </c>
      <c r="O13" t="s">
        <v>155</v>
      </c>
      <c r="P13" t="s">
        <v>155</v>
      </c>
      <c r="Q13">
        <v>1000</v>
      </c>
      <c r="W13">
        <v>0</v>
      </c>
      <c r="X13">
        <v>-783086922</v>
      </c>
      <c r="Y13">
        <f t="shared" si="0"/>
        <v>15.3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15.3</v>
      </c>
      <c r="AU13" t="s">
        <v>3</v>
      </c>
      <c r="AV13">
        <v>0</v>
      </c>
      <c r="AW13">
        <v>2</v>
      </c>
      <c r="AX13">
        <v>50456080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ROUND(Y13*Source!I28,9)</f>
        <v>15.3</v>
      </c>
      <c r="CY13">
        <f t="shared" si="11"/>
        <v>0</v>
      </c>
      <c r="CZ13">
        <f t="shared" si="12"/>
        <v>0</v>
      </c>
      <c r="DA13">
        <f t="shared" si="13"/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4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50455149</v>
      </c>
      <c r="C14">
        <v>50456052</v>
      </c>
      <c r="D14">
        <v>0</v>
      </c>
      <c r="E14">
        <v>0</v>
      </c>
      <c r="F14">
        <v>1</v>
      </c>
      <c r="G14">
        <v>30570983</v>
      </c>
      <c r="H14">
        <v>3</v>
      </c>
      <c r="I14" t="s">
        <v>26</v>
      </c>
      <c r="J14" t="s">
        <v>3</v>
      </c>
      <c r="K14" t="s">
        <v>27</v>
      </c>
      <c r="L14">
        <v>1371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2089641772</v>
      </c>
      <c r="Y14">
        <f t="shared" si="0"/>
        <v>1</v>
      </c>
      <c r="AA14">
        <v>55464.97</v>
      </c>
      <c r="AB14">
        <v>0</v>
      </c>
      <c r="AC14">
        <v>0</v>
      </c>
      <c r="AD14">
        <v>0</v>
      </c>
      <c r="AE14">
        <v>55464.97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ROUND(Y14*Source!I28,9)</f>
        <v>1</v>
      </c>
      <c r="CY14">
        <f t="shared" si="11"/>
        <v>55464.97</v>
      </c>
      <c r="CZ14">
        <f t="shared" si="12"/>
        <v>55464.97</v>
      </c>
      <c r="DA14">
        <f t="shared" si="13"/>
        <v>1</v>
      </c>
      <c r="DB14">
        <f t="shared" si="1"/>
        <v>55464.97</v>
      </c>
      <c r="DC14">
        <f t="shared" si="2"/>
        <v>0</v>
      </c>
      <c r="DD14" t="s">
        <v>3</v>
      </c>
      <c r="DE14" t="s">
        <v>3</v>
      </c>
      <c r="DF14">
        <f t="shared" si="3"/>
        <v>55464.97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4"/>
        <v>55464.97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50455150</v>
      </c>
      <c r="C15">
        <v>50456052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130</v>
      </c>
      <c r="J15" t="s">
        <v>3</v>
      </c>
      <c r="K15" t="s">
        <v>131</v>
      </c>
      <c r="L15">
        <v>1191</v>
      </c>
      <c r="N15">
        <v>1013</v>
      </c>
      <c r="O15" t="s">
        <v>132</v>
      </c>
      <c r="P15" t="s">
        <v>132</v>
      </c>
      <c r="Q15">
        <v>1</v>
      </c>
      <c r="W15">
        <v>0</v>
      </c>
      <c r="X15">
        <v>476480486</v>
      </c>
      <c r="Y15">
        <f t="shared" si="0"/>
        <v>573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573</v>
      </c>
      <c r="AU15" t="s">
        <v>3</v>
      </c>
      <c r="AV15">
        <v>1</v>
      </c>
      <c r="AW15">
        <v>2</v>
      </c>
      <c r="AX15">
        <v>50456067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ROUND(AT15*Source!I29*AH15*AL15,2)</f>
        <v>0</v>
      </c>
      <c r="CV15">
        <f>ROUND(Y15*Source!I29,9)</f>
        <v>573</v>
      </c>
      <c r="CW15">
        <v>0</v>
      </c>
      <c r="CX15">
        <f>ROUND(Y15*Source!I29,9)</f>
        <v>573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50455150</v>
      </c>
      <c r="C16">
        <v>50456052</v>
      </c>
      <c r="D16">
        <v>46170530</v>
      </c>
      <c r="E16">
        <v>1</v>
      </c>
      <c r="F16">
        <v>1</v>
      </c>
      <c r="G16">
        <v>30570983</v>
      </c>
      <c r="H16">
        <v>2</v>
      </c>
      <c r="I16" t="s">
        <v>133</v>
      </c>
      <c r="J16" t="s">
        <v>134</v>
      </c>
      <c r="K16" t="s">
        <v>135</v>
      </c>
      <c r="L16">
        <v>1368</v>
      </c>
      <c r="N16">
        <v>1011</v>
      </c>
      <c r="O16" t="s">
        <v>136</v>
      </c>
      <c r="P16" t="s">
        <v>136</v>
      </c>
      <c r="Q16">
        <v>1</v>
      </c>
      <c r="W16">
        <v>0</v>
      </c>
      <c r="X16">
        <v>2119304499</v>
      </c>
      <c r="Y16">
        <f t="shared" si="0"/>
        <v>92</v>
      </c>
      <c r="AA16">
        <v>0</v>
      </c>
      <c r="AB16">
        <v>842.19</v>
      </c>
      <c r="AC16">
        <v>459.04</v>
      </c>
      <c r="AD16">
        <v>0</v>
      </c>
      <c r="AE16">
        <v>0</v>
      </c>
      <c r="AF16">
        <v>48.07</v>
      </c>
      <c r="AG16">
        <v>12.62</v>
      </c>
      <c r="AH16">
        <v>0</v>
      </c>
      <c r="AI16">
        <v>1</v>
      </c>
      <c r="AJ16">
        <v>16.420000000000002</v>
      </c>
      <c r="AK16">
        <v>34.090000000000003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92</v>
      </c>
      <c r="AU16" t="s">
        <v>3</v>
      </c>
      <c r="AV16">
        <v>0</v>
      </c>
      <c r="AW16">
        <v>2</v>
      </c>
      <c r="AX16">
        <v>50456068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ROUND(Y16*Source!I29*DO16,9)</f>
        <v>0</v>
      </c>
      <c r="CX16">
        <f>ROUND(Y16*Source!I29,9)</f>
        <v>92</v>
      </c>
      <c r="CY16">
        <f t="shared" ref="CY16:CY21" si="15">AB16</f>
        <v>842.19</v>
      </c>
      <c r="CZ16">
        <f t="shared" ref="CZ16:CZ21" si="16">AF16</f>
        <v>48.07</v>
      </c>
      <c r="DA16">
        <f t="shared" ref="DA16:DA21" si="17">AJ16</f>
        <v>16.420000000000002</v>
      </c>
      <c r="DB16">
        <f t="shared" si="1"/>
        <v>4422.4399999999996</v>
      </c>
      <c r="DC16">
        <f t="shared" si="2"/>
        <v>1161.04</v>
      </c>
      <c r="DD16" t="s">
        <v>3</v>
      </c>
      <c r="DE16" t="s">
        <v>3</v>
      </c>
      <c r="DF16">
        <f t="shared" si="3"/>
        <v>0</v>
      </c>
      <c r="DG16">
        <f t="shared" ref="DG16:DG21" si="18">ROUND(ROUND(AF16*AJ16,2)*CX16,2)</f>
        <v>72616.52</v>
      </c>
      <c r="DH16">
        <f t="shared" ref="DH16:DH21" si="19">ROUND(ROUND(AG16*AK16,2)*CX16,2)</f>
        <v>39580.239999999998</v>
      </c>
      <c r="DI16">
        <f t="shared" si="6"/>
        <v>0</v>
      </c>
      <c r="DJ16">
        <f t="shared" ref="DJ16:DJ21" si="20">DG16</f>
        <v>72616.52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50455150</v>
      </c>
      <c r="C17">
        <v>50456052</v>
      </c>
      <c r="D17">
        <v>46170623</v>
      </c>
      <c r="E17">
        <v>1</v>
      </c>
      <c r="F17">
        <v>1</v>
      </c>
      <c r="G17">
        <v>30570983</v>
      </c>
      <c r="H17">
        <v>2</v>
      </c>
      <c r="I17" t="s">
        <v>137</v>
      </c>
      <c r="J17" t="s">
        <v>138</v>
      </c>
      <c r="K17" t="s">
        <v>139</v>
      </c>
      <c r="L17">
        <v>1368</v>
      </c>
      <c r="N17">
        <v>1011</v>
      </c>
      <c r="O17" t="s">
        <v>136</v>
      </c>
      <c r="P17" t="s">
        <v>136</v>
      </c>
      <c r="Q17">
        <v>1</v>
      </c>
      <c r="W17">
        <v>0</v>
      </c>
      <c r="X17">
        <v>831184158</v>
      </c>
      <c r="Y17">
        <f t="shared" si="0"/>
        <v>2.21</v>
      </c>
      <c r="AA17">
        <v>0</v>
      </c>
      <c r="AB17">
        <v>81.86</v>
      </c>
      <c r="AC17">
        <v>0</v>
      </c>
      <c r="AD17">
        <v>0</v>
      </c>
      <c r="AE17">
        <v>0</v>
      </c>
      <c r="AF17">
        <v>7.11</v>
      </c>
      <c r="AG17">
        <v>0</v>
      </c>
      <c r="AH17">
        <v>0</v>
      </c>
      <c r="AI17">
        <v>1</v>
      </c>
      <c r="AJ17">
        <v>10.79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2.21</v>
      </c>
      <c r="AU17" t="s">
        <v>3</v>
      </c>
      <c r="AV17">
        <v>0</v>
      </c>
      <c r="AW17">
        <v>2</v>
      </c>
      <c r="AX17">
        <v>50456069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ROUND(Y17*Source!I29*DO17,9)</f>
        <v>0</v>
      </c>
      <c r="CX17">
        <f>ROUND(Y17*Source!I29,9)</f>
        <v>2.21</v>
      </c>
      <c r="CY17">
        <f t="shared" si="15"/>
        <v>81.86</v>
      </c>
      <c r="CZ17">
        <f t="shared" si="16"/>
        <v>7.11</v>
      </c>
      <c r="DA17">
        <f t="shared" si="17"/>
        <v>10.79</v>
      </c>
      <c r="DB17">
        <f t="shared" si="1"/>
        <v>15.71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18"/>
        <v>169.55</v>
      </c>
      <c r="DH17">
        <f t="shared" si="19"/>
        <v>0</v>
      </c>
      <c r="DI17">
        <f t="shared" si="6"/>
        <v>0</v>
      </c>
      <c r="DJ17">
        <f t="shared" si="20"/>
        <v>169.55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50455150</v>
      </c>
      <c r="C18">
        <v>50456052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140</v>
      </c>
      <c r="J18" t="s">
        <v>141</v>
      </c>
      <c r="K18" t="s">
        <v>142</v>
      </c>
      <c r="L18">
        <v>1368</v>
      </c>
      <c r="N18">
        <v>1011</v>
      </c>
      <c r="O18" t="s">
        <v>136</v>
      </c>
      <c r="P18" t="s">
        <v>136</v>
      </c>
      <c r="Q18">
        <v>1</v>
      </c>
      <c r="W18">
        <v>0</v>
      </c>
      <c r="X18">
        <v>-1781369061</v>
      </c>
      <c r="Y18">
        <f t="shared" si="0"/>
        <v>1.62</v>
      </c>
      <c r="AA18">
        <v>0</v>
      </c>
      <c r="AB18">
        <v>2.4900000000000002</v>
      </c>
      <c r="AC18">
        <v>0</v>
      </c>
      <c r="AD18">
        <v>0</v>
      </c>
      <c r="AE18">
        <v>0</v>
      </c>
      <c r="AF18">
        <v>0.28000000000000003</v>
      </c>
      <c r="AG18">
        <v>0</v>
      </c>
      <c r="AH18">
        <v>0</v>
      </c>
      <c r="AI18">
        <v>1</v>
      </c>
      <c r="AJ18">
        <v>8.32</v>
      </c>
      <c r="AK18">
        <v>34.090000000000003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1.62</v>
      </c>
      <c r="AU18" t="s">
        <v>3</v>
      </c>
      <c r="AV18">
        <v>0</v>
      </c>
      <c r="AW18">
        <v>2</v>
      </c>
      <c r="AX18">
        <v>50456070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ROUND(Y18*Source!I29*DO18,9)</f>
        <v>0</v>
      </c>
      <c r="CX18">
        <f>ROUND(Y18*Source!I29,9)</f>
        <v>1.62</v>
      </c>
      <c r="CY18">
        <f t="shared" si="15"/>
        <v>2.4900000000000002</v>
      </c>
      <c r="CZ18">
        <f t="shared" si="16"/>
        <v>0.28000000000000003</v>
      </c>
      <c r="DA18">
        <f t="shared" si="17"/>
        <v>8.32</v>
      </c>
      <c r="DB18">
        <f t="shared" si="1"/>
        <v>0.45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18"/>
        <v>3.77</v>
      </c>
      <c r="DH18">
        <f t="shared" si="19"/>
        <v>0</v>
      </c>
      <c r="DI18">
        <f t="shared" si="6"/>
        <v>0</v>
      </c>
      <c r="DJ18">
        <f t="shared" si="20"/>
        <v>3.77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50455150</v>
      </c>
      <c r="C19">
        <v>50456052</v>
      </c>
      <c r="D19">
        <v>46170691</v>
      </c>
      <c r="E19">
        <v>1</v>
      </c>
      <c r="F19">
        <v>1</v>
      </c>
      <c r="G19">
        <v>30570983</v>
      </c>
      <c r="H19">
        <v>2</v>
      </c>
      <c r="I19" t="s">
        <v>143</v>
      </c>
      <c r="J19" t="s">
        <v>144</v>
      </c>
      <c r="K19" t="s">
        <v>145</v>
      </c>
      <c r="L19">
        <v>1368</v>
      </c>
      <c r="N19">
        <v>1011</v>
      </c>
      <c r="O19" t="s">
        <v>136</v>
      </c>
      <c r="P19" t="s">
        <v>136</v>
      </c>
      <c r="Q19">
        <v>1</v>
      </c>
      <c r="W19">
        <v>0</v>
      </c>
      <c r="X19">
        <v>-2131591383</v>
      </c>
      <c r="Y19">
        <f t="shared" si="0"/>
        <v>7.9</v>
      </c>
      <c r="AA19">
        <v>0</v>
      </c>
      <c r="AB19">
        <v>191.46</v>
      </c>
      <c r="AC19">
        <v>0</v>
      </c>
      <c r="AD19">
        <v>0</v>
      </c>
      <c r="AE19">
        <v>0</v>
      </c>
      <c r="AF19">
        <v>21.49</v>
      </c>
      <c r="AG19">
        <v>0</v>
      </c>
      <c r="AH19">
        <v>0</v>
      </c>
      <c r="AI19">
        <v>1</v>
      </c>
      <c r="AJ19">
        <v>8.35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7.9</v>
      </c>
      <c r="AU19" t="s">
        <v>3</v>
      </c>
      <c r="AV19">
        <v>0</v>
      </c>
      <c r="AW19">
        <v>2</v>
      </c>
      <c r="AX19">
        <v>50456071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ROUND(Y19*Source!I29*DO19,9)</f>
        <v>0</v>
      </c>
      <c r="CX19">
        <f>ROUND(Y19*Source!I29,9)</f>
        <v>7.9</v>
      </c>
      <c r="CY19">
        <f t="shared" si="15"/>
        <v>191.46</v>
      </c>
      <c r="CZ19">
        <f t="shared" si="16"/>
        <v>21.49</v>
      </c>
      <c r="DA19">
        <f t="shared" si="17"/>
        <v>8.35</v>
      </c>
      <c r="DB19">
        <f t="shared" si="1"/>
        <v>169.77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18"/>
        <v>1417.58</v>
      </c>
      <c r="DH19">
        <f t="shared" si="19"/>
        <v>0</v>
      </c>
      <c r="DI19">
        <f t="shared" si="6"/>
        <v>0</v>
      </c>
      <c r="DJ19">
        <f t="shared" si="20"/>
        <v>1417.58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50455150</v>
      </c>
      <c r="C20">
        <v>50456052</v>
      </c>
      <c r="D20">
        <v>46170916</v>
      </c>
      <c r="E20">
        <v>1</v>
      </c>
      <c r="F20">
        <v>1</v>
      </c>
      <c r="G20">
        <v>30570983</v>
      </c>
      <c r="H20">
        <v>2</v>
      </c>
      <c r="I20" t="s">
        <v>146</v>
      </c>
      <c r="J20" t="s">
        <v>147</v>
      </c>
      <c r="K20" t="s">
        <v>148</v>
      </c>
      <c r="L20">
        <v>1368</v>
      </c>
      <c r="N20">
        <v>1011</v>
      </c>
      <c r="O20" t="s">
        <v>136</v>
      </c>
      <c r="P20" t="s">
        <v>136</v>
      </c>
      <c r="Q20">
        <v>1</v>
      </c>
      <c r="W20">
        <v>0</v>
      </c>
      <c r="X20">
        <v>-2143068476</v>
      </c>
      <c r="Y20">
        <f t="shared" si="0"/>
        <v>92</v>
      </c>
      <c r="AA20">
        <v>0</v>
      </c>
      <c r="AB20">
        <v>2.0299999999999998</v>
      </c>
      <c r="AC20">
        <v>0</v>
      </c>
      <c r="AD20">
        <v>0</v>
      </c>
      <c r="AE20">
        <v>0</v>
      </c>
      <c r="AF20">
        <v>0.23</v>
      </c>
      <c r="AG20">
        <v>0</v>
      </c>
      <c r="AH20">
        <v>0</v>
      </c>
      <c r="AI20">
        <v>1</v>
      </c>
      <c r="AJ20">
        <v>8.26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92</v>
      </c>
      <c r="AU20" t="s">
        <v>3</v>
      </c>
      <c r="AV20">
        <v>0</v>
      </c>
      <c r="AW20">
        <v>2</v>
      </c>
      <c r="AX20">
        <v>50456072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ROUND(Y20*Source!I29*DO20,9)</f>
        <v>0</v>
      </c>
      <c r="CX20">
        <f>ROUND(Y20*Source!I29,9)</f>
        <v>92</v>
      </c>
      <c r="CY20">
        <f t="shared" si="15"/>
        <v>2.0299999999999998</v>
      </c>
      <c r="CZ20">
        <f t="shared" si="16"/>
        <v>0.23</v>
      </c>
      <c r="DA20">
        <f t="shared" si="17"/>
        <v>8.26</v>
      </c>
      <c r="DB20">
        <f t="shared" si="1"/>
        <v>21.16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18"/>
        <v>174.8</v>
      </c>
      <c r="DH20">
        <f t="shared" si="19"/>
        <v>0</v>
      </c>
      <c r="DI20">
        <f t="shared" si="6"/>
        <v>0</v>
      </c>
      <c r="DJ20">
        <f t="shared" si="20"/>
        <v>174.8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50455150</v>
      </c>
      <c r="C21">
        <v>50456052</v>
      </c>
      <c r="D21">
        <v>46170298</v>
      </c>
      <c r="E21">
        <v>1</v>
      </c>
      <c r="F21">
        <v>1</v>
      </c>
      <c r="G21">
        <v>30570983</v>
      </c>
      <c r="H21">
        <v>2</v>
      </c>
      <c r="I21" t="s">
        <v>149</v>
      </c>
      <c r="J21" t="s">
        <v>150</v>
      </c>
      <c r="K21" t="s">
        <v>151</v>
      </c>
      <c r="L21">
        <v>1368</v>
      </c>
      <c r="N21">
        <v>1011</v>
      </c>
      <c r="O21" t="s">
        <v>136</v>
      </c>
      <c r="P21" t="s">
        <v>136</v>
      </c>
      <c r="Q21">
        <v>1</v>
      </c>
      <c r="W21">
        <v>0</v>
      </c>
      <c r="X21">
        <v>1871288105</v>
      </c>
      <c r="Y21">
        <f t="shared" si="0"/>
        <v>67.8</v>
      </c>
      <c r="AA21">
        <v>0</v>
      </c>
      <c r="AB21">
        <v>62.37</v>
      </c>
      <c r="AC21">
        <v>0</v>
      </c>
      <c r="AD21">
        <v>0</v>
      </c>
      <c r="AE21">
        <v>0</v>
      </c>
      <c r="AF21">
        <v>6.68</v>
      </c>
      <c r="AG21">
        <v>0</v>
      </c>
      <c r="AH21">
        <v>0</v>
      </c>
      <c r="AI21">
        <v>1</v>
      </c>
      <c r="AJ21">
        <v>8.75</v>
      </c>
      <c r="AK21">
        <v>34.090000000000003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67.8</v>
      </c>
      <c r="AU21" t="s">
        <v>3</v>
      </c>
      <c r="AV21">
        <v>0</v>
      </c>
      <c r="AW21">
        <v>2</v>
      </c>
      <c r="AX21">
        <v>50456073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ROUND(Y21*Source!I29*DO21,9)</f>
        <v>0</v>
      </c>
      <c r="CX21">
        <f>ROUND(Y21*Source!I29,9)</f>
        <v>67.8</v>
      </c>
      <c r="CY21">
        <f t="shared" si="15"/>
        <v>62.37</v>
      </c>
      <c r="CZ21">
        <f t="shared" si="16"/>
        <v>6.68</v>
      </c>
      <c r="DA21">
        <f t="shared" si="17"/>
        <v>8.75</v>
      </c>
      <c r="DB21">
        <f t="shared" si="1"/>
        <v>452.9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18"/>
        <v>3962.91</v>
      </c>
      <c r="DH21">
        <f t="shared" si="19"/>
        <v>0</v>
      </c>
      <c r="DI21">
        <f t="shared" si="6"/>
        <v>0</v>
      </c>
      <c r="DJ21">
        <f t="shared" si="20"/>
        <v>3962.91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50455150</v>
      </c>
      <c r="C22">
        <v>50456052</v>
      </c>
      <c r="D22">
        <v>31111407</v>
      </c>
      <c r="E22">
        <v>1</v>
      </c>
      <c r="F22">
        <v>1</v>
      </c>
      <c r="G22">
        <v>30570983</v>
      </c>
      <c r="H22">
        <v>3</v>
      </c>
      <c r="I22" t="s">
        <v>152</v>
      </c>
      <c r="J22" t="s">
        <v>153</v>
      </c>
      <c r="K22" t="s">
        <v>154</v>
      </c>
      <c r="L22">
        <v>1348</v>
      </c>
      <c r="N22">
        <v>1009</v>
      </c>
      <c r="O22" t="s">
        <v>155</v>
      </c>
      <c r="P22" t="s">
        <v>155</v>
      </c>
      <c r="Q22">
        <v>1000</v>
      </c>
      <c r="W22">
        <v>0</v>
      </c>
      <c r="X22">
        <v>163347814</v>
      </c>
      <c r="Y22">
        <f t="shared" si="0"/>
        <v>2E-3</v>
      </c>
      <c r="AA22">
        <v>125459.35</v>
      </c>
      <c r="AB22">
        <v>0</v>
      </c>
      <c r="AC22">
        <v>0</v>
      </c>
      <c r="AD22">
        <v>0</v>
      </c>
      <c r="AE22">
        <v>9087.2800000000007</v>
      </c>
      <c r="AF22">
        <v>0</v>
      </c>
      <c r="AG22">
        <v>0</v>
      </c>
      <c r="AH22">
        <v>0</v>
      </c>
      <c r="AI22">
        <v>13.43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2E-3</v>
      </c>
      <c r="AU22" t="s">
        <v>3</v>
      </c>
      <c r="AV22">
        <v>0</v>
      </c>
      <c r="AW22">
        <v>2</v>
      </c>
      <c r="AX22">
        <v>50456074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ROUND(Y22*Source!I29,9)</f>
        <v>2E-3</v>
      </c>
      <c r="CY22">
        <f t="shared" ref="CY22:CY28" si="21">AA22</f>
        <v>125459.35</v>
      </c>
      <c r="CZ22">
        <f t="shared" ref="CZ22:CZ28" si="22">AE22</f>
        <v>9087.2800000000007</v>
      </c>
      <c r="DA22">
        <f t="shared" ref="DA22:DA28" si="23">AI22</f>
        <v>13.43</v>
      </c>
      <c r="DB22">
        <f t="shared" si="1"/>
        <v>18.170000000000002</v>
      </c>
      <c r="DC22">
        <f t="shared" si="2"/>
        <v>0</v>
      </c>
      <c r="DD22" t="s">
        <v>3</v>
      </c>
      <c r="DE22" t="s">
        <v>3</v>
      </c>
      <c r="DF22">
        <f t="shared" ref="DF22:DF28" si="24">ROUND(ROUND(AE22*AI22,2)*CX22,2)</f>
        <v>244.08</v>
      </c>
      <c r="DG22">
        <f t="shared" ref="DG22:DG35" si="25">ROUND(ROUND(AF22,2)*CX22,2)</f>
        <v>0</v>
      </c>
      <c r="DH22">
        <f t="shared" ref="DH22:DH35" si="26">ROUND(ROUND(AG22,2)*CX22,2)</f>
        <v>0</v>
      </c>
      <c r="DI22">
        <f t="shared" si="6"/>
        <v>0</v>
      </c>
      <c r="DJ22">
        <f t="shared" ref="DJ22:DJ28" si="27">DF22</f>
        <v>244.08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50455150</v>
      </c>
      <c r="C23">
        <v>50456052</v>
      </c>
      <c r="D23">
        <v>31111829</v>
      </c>
      <c r="E23">
        <v>1</v>
      </c>
      <c r="F23">
        <v>1</v>
      </c>
      <c r="G23">
        <v>30570983</v>
      </c>
      <c r="H23">
        <v>3</v>
      </c>
      <c r="I23" t="s">
        <v>156</v>
      </c>
      <c r="J23" t="s">
        <v>157</v>
      </c>
      <c r="K23" t="s">
        <v>158</v>
      </c>
      <c r="L23">
        <v>1354</v>
      </c>
      <c r="N23">
        <v>1010</v>
      </c>
      <c r="O23" t="s">
        <v>159</v>
      </c>
      <c r="P23" t="s">
        <v>159</v>
      </c>
      <c r="Q23">
        <v>1</v>
      </c>
      <c r="W23">
        <v>0</v>
      </c>
      <c r="X23">
        <v>48413601</v>
      </c>
      <c r="Y23">
        <f t="shared" si="0"/>
        <v>2</v>
      </c>
      <c r="AA23">
        <v>2440.41</v>
      </c>
      <c r="AB23">
        <v>0</v>
      </c>
      <c r="AC23">
        <v>0</v>
      </c>
      <c r="AD23">
        <v>0</v>
      </c>
      <c r="AE23">
        <v>280.94</v>
      </c>
      <c r="AF23">
        <v>0</v>
      </c>
      <c r="AG23">
        <v>0</v>
      </c>
      <c r="AH23">
        <v>0</v>
      </c>
      <c r="AI23">
        <v>8.4499999999999993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</v>
      </c>
      <c r="AU23" t="s">
        <v>3</v>
      </c>
      <c r="AV23">
        <v>0</v>
      </c>
      <c r="AW23">
        <v>2</v>
      </c>
      <c r="AX23">
        <v>50456075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ROUND(Y23*Source!I29,9)</f>
        <v>2</v>
      </c>
      <c r="CY23">
        <f t="shared" si="21"/>
        <v>2440.41</v>
      </c>
      <c r="CZ23">
        <f t="shared" si="22"/>
        <v>280.94</v>
      </c>
      <c r="DA23">
        <f t="shared" si="23"/>
        <v>8.4499999999999993</v>
      </c>
      <c r="DB23">
        <f t="shared" si="1"/>
        <v>561.88</v>
      </c>
      <c r="DC23">
        <f t="shared" si="2"/>
        <v>0</v>
      </c>
      <c r="DD23" t="s">
        <v>3</v>
      </c>
      <c r="DE23" t="s">
        <v>3</v>
      </c>
      <c r="DF23">
        <f t="shared" si="24"/>
        <v>4747.88</v>
      </c>
      <c r="DG23">
        <f t="shared" si="25"/>
        <v>0</v>
      </c>
      <c r="DH23">
        <f t="shared" si="26"/>
        <v>0</v>
      </c>
      <c r="DI23">
        <f t="shared" si="6"/>
        <v>0</v>
      </c>
      <c r="DJ23">
        <f t="shared" si="27"/>
        <v>4747.88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50455150</v>
      </c>
      <c r="C24">
        <v>50456052</v>
      </c>
      <c r="D24">
        <v>46136848</v>
      </c>
      <c r="E24">
        <v>1</v>
      </c>
      <c r="F24">
        <v>1</v>
      </c>
      <c r="G24">
        <v>30570983</v>
      </c>
      <c r="H24">
        <v>3</v>
      </c>
      <c r="I24" t="s">
        <v>160</v>
      </c>
      <c r="J24" t="s">
        <v>161</v>
      </c>
      <c r="K24" t="s">
        <v>162</v>
      </c>
      <c r="L24">
        <v>1348</v>
      </c>
      <c r="N24">
        <v>1009</v>
      </c>
      <c r="O24" t="s">
        <v>155</v>
      </c>
      <c r="P24" t="s">
        <v>155</v>
      </c>
      <c r="Q24">
        <v>1000</v>
      </c>
      <c r="W24">
        <v>0</v>
      </c>
      <c r="X24">
        <v>-813457886</v>
      </c>
      <c r="Y24">
        <f t="shared" si="0"/>
        <v>4.8800000000000003E-2</v>
      </c>
      <c r="AA24">
        <v>150168.07</v>
      </c>
      <c r="AB24">
        <v>0</v>
      </c>
      <c r="AC24">
        <v>0</v>
      </c>
      <c r="AD24">
        <v>0</v>
      </c>
      <c r="AE24">
        <v>9118.4699999999993</v>
      </c>
      <c r="AF24">
        <v>0</v>
      </c>
      <c r="AG24">
        <v>0</v>
      </c>
      <c r="AH24">
        <v>0</v>
      </c>
      <c r="AI24">
        <v>16.02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4.8800000000000003E-2</v>
      </c>
      <c r="AU24" t="s">
        <v>3</v>
      </c>
      <c r="AV24">
        <v>0</v>
      </c>
      <c r="AW24">
        <v>2</v>
      </c>
      <c r="AX24">
        <v>50456076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ROUND(Y24*Source!I29,9)</f>
        <v>4.8800000000000003E-2</v>
      </c>
      <c r="CY24">
        <f t="shared" si="21"/>
        <v>150168.07</v>
      </c>
      <c r="CZ24">
        <f t="shared" si="22"/>
        <v>9118.4699999999993</v>
      </c>
      <c r="DA24">
        <f t="shared" si="23"/>
        <v>16.02</v>
      </c>
      <c r="DB24">
        <f t="shared" si="1"/>
        <v>444.98</v>
      </c>
      <c r="DC24">
        <f t="shared" si="2"/>
        <v>0</v>
      </c>
      <c r="DD24" t="s">
        <v>3</v>
      </c>
      <c r="DE24" t="s">
        <v>3</v>
      </c>
      <c r="DF24">
        <f t="shared" si="24"/>
        <v>7128.6</v>
      </c>
      <c r="DG24">
        <f t="shared" si="25"/>
        <v>0</v>
      </c>
      <c r="DH24">
        <f t="shared" si="26"/>
        <v>0</v>
      </c>
      <c r="DI24">
        <f t="shared" si="6"/>
        <v>0</v>
      </c>
      <c r="DJ24">
        <f t="shared" si="27"/>
        <v>7128.6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50455150</v>
      </c>
      <c r="C25">
        <v>50456052</v>
      </c>
      <c r="D25">
        <v>31110524</v>
      </c>
      <c r="E25">
        <v>1</v>
      </c>
      <c r="F25">
        <v>1</v>
      </c>
      <c r="G25">
        <v>30570983</v>
      </c>
      <c r="H25">
        <v>3</v>
      </c>
      <c r="I25" t="s">
        <v>163</v>
      </c>
      <c r="J25" t="s">
        <v>164</v>
      </c>
      <c r="K25" t="s">
        <v>165</v>
      </c>
      <c r="L25">
        <v>1339</v>
      </c>
      <c r="N25">
        <v>1007</v>
      </c>
      <c r="O25" t="s">
        <v>166</v>
      </c>
      <c r="P25" t="s">
        <v>166</v>
      </c>
      <c r="Q25">
        <v>1</v>
      </c>
      <c r="W25">
        <v>0</v>
      </c>
      <c r="X25">
        <v>358510484</v>
      </c>
      <c r="Y25">
        <f t="shared" si="0"/>
        <v>1.91</v>
      </c>
      <c r="AA25">
        <v>628.9</v>
      </c>
      <c r="AB25">
        <v>0</v>
      </c>
      <c r="AC25">
        <v>0</v>
      </c>
      <c r="AD25">
        <v>0</v>
      </c>
      <c r="AE25">
        <v>53.57</v>
      </c>
      <c r="AF25">
        <v>0</v>
      </c>
      <c r="AG25">
        <v>0</v>
      </c>
      <c r="AH25">
        <v>0</v>
      </c>
      <c r="AI25">
        <v>11.42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1.91</v>
      </c>
      <c r="AU25" t="s">
        <v>3</v>
      </c>
      <c r="AV25">
        <v>0</v>
      </c>
      <c r="AW25">
        <v>2</v>
      </c>
      <c r="AX25">
        <v>50456077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ROUND(Y25*Source!I29,9)</f>
        <v>1.91</v>
      </c>
      <c r="CY25">
        <f t="shared" si="21"/>
        <v>628.9</v>
      </c>
      <c r="CZ25">
        <f t="shared" si="22"/>
        <v>53.57</v>
      </c>
      <c r="DA25">
        <f t="shared" si="23"/>
        <v>11.42</v>
      </c>
      <c r="DB25">
        <f t="shared" si="1"/>
        <v>102.32</v>
      </c>
      <c r="DC25">
        <f t="shared" si="2"/>
        <v>0</v>
      </c>
      <c r="DD25" t="s">
        <v>3</v>
      </c>
      <c r="DE25" t="s">
        <v>3</v>
      </c>
      <c r="DF25">
        <f t="shared" si="24"/>
        <v>1168.48</v>
      </c>
      <c r="DG25">
        <f t="shared" si="25"/>
        <v>0</v>
      </c>
      <c r="DH25">
        <f t="shared" si="26"/>
        <v>0</v>
      </c>
      <c r="DI25">
        <f t="shared" si="6"/>
        <v>0</v>
      </c>
      <c r="DJ25">
        <f t="shared" si="27"/>
        <v>1168.48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50455150</v>
      </c>
      <c r="C26">
        <v>50456052</v>
      </c>
      <c r="D26">
        <v>46136155</v>
      </c>
      <c r="E26">
        <v>1</v>
      </c>
      <c r="F26">
        <v>1</v>
      </c>
      <c r="G26">
        <v>30570983</v>
      </c>
      <c r="H26">
        <v>3</v>
      </c>
      <c r="I26" t="s">
        <v>167</v>
      </c>
      <c r="J26" t="s">
        <v>168</v>
      </c>
      <c r="K26" t="s">
        <v>169</v>
      </c>
      <c r="L26">
        <v>1339</v>
      </c>
      <c r="N26">
        <v>1007</v>
      </c>
      <c r="O26" t="s">
        <v>166</v>
      </c>
      <c r="P26" t="s">
        <v>166</v>
      </c>
      <c r="Q26">
        <v>1</v>
      </c>
      <c r="W26">
        <v>0</v>
      </c>
      <c r="X26">
        <v>1949871238</v>
      </c>
      <c r="Y26">
        <f t="shared" si="0"/>
        <v>5.73</v>
      </c>
      <c r="AA26">
        <v>94.11</v>
      </c>
      <c r="AB26">
        <v>0</v>
      </c>
      <c r="AC26">
        <v>0</v>
      </c>
      <c r="AD26">
        <v>0</v>
      </c>
      <c r="AE26">
        <v>5.91</v>
      </c>
      <c r="AF26">
        <v>0</v>
      </c>
      <c r="AG26">
        <v>0</v>
      </c>
      <c r="AH26">
        <v>0</v>
      </c>
      <c r="AI26">
        <v>15.49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5.73</v>
      </c>
      <c r="AU26" t="s">
        <v>3</v>
      </c>
      <c r="AV26">
        <v>0</v>
      </c>
      <c r="AW26">
        <v>2</v>
      </c>
      <c r="AX26">
        <v>50456078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ROUND(Y26*Source!I29,9)</f>
        <v>5.73</v>
      </c>
      <c r="CY26">
        <f t="shared" si="21"/>
        <v>94.11</v>
      </c>
      <c r="CZ26">
        <f t="shared" si="22"/>
        <v>5.91</v>
      </c>
      <c r="DA26">
        <f t="shared" si="23"/>
        <v>15.49</v>
      </c>
      <c r="DB26">
        <f t="shared" si="1"/>
        <v>33.86</v>
      </c>
      <c r="DC26">
        <f t="shared" si="2"/>
        <v>0</v>
      </c>
      <c r="DD26" t="s">
        <v>3</v>
      </c>
      <c r="DE26" t="s">
        <v>3</v>
      </c>
      <c r="DF26">
        <f t="shared" si="24"/>
        <v>524.58000000000004</v>
      </c>
      <c r="DG26">
        <f t="shared" si="25"/>
        <v>0</v>
      </c>
      <c r="DH26">
        <f t="shared" si="26"/>
        <v>0</v>
      </c>
      <c r="DI26">
        <f t="shared" si="6"/>
        <v>0</v>
      </c>
      <c r="DJ26">
        <f t="shared" si="27"/>
        <v>524.58000000000004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50455150</v>
      </c>
      <c r="C27">
        <v>50456052</v>
      </c>
      <c r="D27">
        <v>40431924</v>
      </c>
      <c r="E27">
        <v>30570983</v>
      </c>
      <c r="F27">
        <v>1</v>
      </c>
      <c r="G27">
        <v>30570983</v>
      </c>
      <c r="H27">
        <v>3</v>
      </c>
      <c r="I27" t="s">
        <v>170</v>
      </c>
      <c r="J27" t="s">
        <v>3</v>
      </c>
      <c r="K27" t="s">
        <v>171</v>
      </c>
      <c r="L27">
        <v>1348</v>
      </c>
      <c r="N27">
        <v>1009</v>
      </c>
      <c r="O27" t="s">
        <v>155</v>
      </c>
      <c r="P27" t="s">
        <v>155</v>
      </c>
      <c r="Q27">
        <v>1000</v>
      </c>
      <c r="W27">
        <v>0</v>
      </c>
      <c r="X27">
        <v>-783086922</v>
      </c>
      <c r="Y27">
        <f t="shared" si="0"/>
        <v>15.3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9.64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15.3</v>
      </c>
      <c r="AU27" t="s">
        <v>3</v>
      </c>
      <c r="AV27">
        <v>0</v>
      </c>
      <c r="AW27">
        <v>2</v>
      </c>
      <c r="AX27">
        <v>50456080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ROUND(Y27*Source!I29,9)</f>
        <v>15.3</v>
      </c>
      <c r="CY27">
        <f t="shared" si="21"/>
        <v>0</v>
      </c>
      <c r="CZ27">
        <f t="shared" si="22"/>
        <v>0</v>
      </c>
      <c r="DA27">
        <f t="shared" si="23"/>
        <v>9.64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24"/>
        <v>0</v>
      </c>
      <c r="DG27">
        <f t="shared" si="25"/>
        <v>0</v>
      </c>
      <c r="DH27">
        <f t="shared" si="26"/>
        <v>0</v>
      </c>
      <c r="DI27">
        <f t="shared" si="6"/>
        <v>0</v>
      </c>
      <c r="DJ27">
        <f t="shared" si="27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50455150</v>
      </c>
      <c r="C28">
        <v>50456052</v>
      </c>
      <c r="D28">
        <v>0</v>
      </c>
      <c r="E28">
        <v>0</v>
      </c>
      <c r="F28">
        <v>1</v>
      </c>
      <c r="G28">
        <v>30570983</v>
      </c>
      <c r="H28">
        <v>3</v>
      </c>
      <c r="I28" t="s">
        <v>26</v>
      </c>
      <c r="J28" t="s">
        <v>3</v>
      </c>
      <c r="K28" t="s">
        <v>27</v>
      </c>
      <c r="L28">
        <v>1371</v>
      </c>
      <c r="N28">
        <v>1013</v>
      </c>
      <c r="O28" t="s">
        <v>28</v>
      </c>
      <c r="P28" t="s">
        <v>28</v>
      </c>
      <c r="Q28">
        <v>1</v>
      </c>
      <c r="W28">
        <v>0</v>
      </c>
      <c r="X28">
        <v>2089641772</v>
      </c>
      <c r="Y28">
        <f t="shared" si="0"/>
        <v>1</v>
      </c>
      <c r="AA28">
        <v>388254.79</v>
      </c>
      <c r="AB28">
        <v>0</v>
      </c>
      <c r="AC28">
        <v>0</v>
      </c>
      <c r="AD28">
        <v>0</v>
      </c>
      <c r="AE28">
        <v>55464.97</v>
      </c>
      <c r="AF28">
        <v>0</v>
      </c>
      <c r="AG28">
        <v>0</v>
      </c>
      <c r="AH28">
        <v>0</v>
      </c>
      <c r="AI28">
        <v>7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ROUND(Y28*Source!I29,9)</f>
        <v>1</v>
      </c>
      <c r="CY28">
        <f t="shared" si="21"/>
        <v>388254.79</v>
      </c>
      <c r="CZ28">
        <f t="shared" si="22"/>
        <v>55464.97</v>
      </c>
      <c r="DA28">
        <f t="shared" si="23"/>
        <v>7</v>
      </c>
      <c r="DB28">
        <f t="shared" si="1"/>
        <v>55464.97</v>
      </c>
      <c r="DC28">
        <f t="shared" si="2"/>
        <v>0</v>
      </c>
      <c r="DD28" t="s">
        <v>3</v>
      </c>
      <c r="DE28" t="s">
        <v>3</v>
      </c>
      <c r="DF28">
        <f t="shared" si="24"/>
        <v>388254.79</v>
      </c>
      <c r="DG28">
        <f t="shared" si="25"/>
        <v>0</v>
      </c>
      <c r="DH28">
        <f t="shared" si="26"/>
        <v>0</v>
      </c>
      <c r="DI28">
        <f t="shared" si="6"/>
        <v>0</v>
      </c>
      <c r="DJ28">
        <f t="shared" si="27"/>
        <v>388254.79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50455149</v>
      </c>
      <c r="C29">
        <v>50456082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130</v>
      </c>
      <c r="J29" t="s">
        <v>3</v>
      </c>
      <c r="K29" t="s">
        <v>131</v>
      </c>
      <c r="L29">
        <v>1191</v>
      </c>
      <c r="N29">
        <v>1013</v>
      </c>
      <c r="O29" t="s">
        <v>132</v>
      </c>
      <c r="P29" t="s">
        <v>132</v>
      </c>
      <c r="Q29">
        <v>1</v>
      </c>
      <c r="W29">
        <v>0</v>
      </c>
      <c r="X29">
        <v>476480486</v>
      </c>
      <c r="Y29">
        <f t="shared" si="0"/>
        <v>330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330</v>
      </c>
      <c r="AU29" t="s">
        <v>3</v>
      </c>
      <c r="AV29">
        <v>1</v>
      </c>
      <c r="AW29">
        <v>2</v>
      </c>
      <c r="AX29">
        <v>50456089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ROUND(AT29*Source!I32*AH29*AL29,2)</f>
        <v>0</v>
      </c>
      <c r="CV29">
        <f>ROUND(Y29*Source!I32,9)</f>
        <v>33</v>
      </c>
      <c r="CW29">
        <v>0</v>
      </c>
      <c r="CX29">
        <f>ROUND(Y29*Source!I32,9)</f>
        <v>33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38" si="28">ROUND(ROUND(AE29,2)*CX29,2)</f>
        <v>0</v>
      </c>
      <c r="DG29">
        <f t="shared" si="25"/>
        <v>0</v>
      </c>
      <c r="DH29">
        <f t="shared" si="26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50455149</v>
      </c>
      <c r="C30">
        <v>50456082</v>
      </c>
      <c r="D30">
        <v>46170867</v>
      </c>
      <c r="E30">
        <v>1</v>
      </c>
      <c r="F30">
        <v>1</v>
      </c>
      <c r="G30">
        <v>30570983</v>
      </c>
      <c r="H30">
        <v>2</v>
      </c>
      <c r="I30" t="s">
        <v>172</v>
      </c>
      <c r="J30" t="s">
        <v>173</v>
      </c>
      <c r="K30" t="s">
        <v>174</v>
      </c>
      <c r="L30">
        <v>1368</v>
      </c>
      <c r="N30">
        <v>1011</v>
      </c>
      <c r="O30" t="s">
        <v>136</v>
      </c>
      <c r="P30" t="s">
        <v>136</v>
      </c>
      <c r="Q30">
        <v>1</v>
      </c>
      <c r="W30">
        <v>0</v>
      </c>
      <c r="X30">
        <v>-7781208</v>
      </c>
      <c r="Y30">
        <f t="shared" si="0"/>
        <v>2.8</v>
      </c>
      <c r="AA30">
        <v>0</v>
      </c>
      <c r="AB30">
        <v>83.1</v>
      </c>
      <c r="AC30">
        <v>12.62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2.8</v>
      </c>
      <c r="AU30" t="s">
        <v>3</v>
      </c>
      <c r="AV30">
        <v>0</v>
      </c>
      <c r="AW30">
        <v>2</v>
      </c>
      <c r="AX30">
        <v>50456090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ROUND(Y30*Source!I32*DO30,9)</f>
        <v>0</v>
      </c>
      <c r="CX30">
        <f>ROUND(Y30*Source!I32,9)</f>
        <v>0.28000000000000003</v>
      </c>
      <c r="CY30">
        <f>AB30</f>
        <v>83.1</v>
      </c>
      <c r="CZ30">
        <f>AF30</f>
        <v>83.1</v>
      </c>
      <c r="DA30">
        <f>AJ30</f>
        <v>1</v>
      </c>
      <c r="DB30">
        <f t="shared" si="1"/>
        <v>232.68</v>
      </c>
      <c r="DC30">
        <f t="shared" si="2"/>
        <v>35.340000000000003</v>
      </c>
      <c r="DD30" t="s">
        <v>3</v>
      </c>
      <c r="DE30" t="s">
        <v>3</v>
      </c>
      <c r="DF30">
        <f t="shared" si="28"/>
        <v>0</v>
      </c>
      <c r="DG30">
        <f t="shared" si="25"/>
        <v>23.27</v>
      </c>
      <c r="DH30">
        <f t="shared" si="26"/>
        <v>3.53</v>
      </c>
      <c r="DI30">
        <f t="shared" si="6"/>
        <v>0</v>
      </c>
      <c r="DJ30">
        <f>DG30</f>
        <v>23.27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50455149</v>
      </c>
      <c r="C31">
        <v>50456082</v>
      </c>
      <c r="D31">
        <v>46171047</v>
      </c>
      <c r="E31">
        <v>1</v>
      </c>
      <c r="F31">
        <v>1</v>
      </c>
      <c r="G31">
        <v>30570983</v>
      </c>
      <c r="H31">
        <v>2</v>
      </c>
      <c r="I31" t="s">
        <v>175</v>
      </c>
      <c r="J31" t="s">
        <v>176</v>
      </c>
      <c r="K31" t="s">
        <v>177</v>
      </c>
      <c r="L31">
        <v>1368</v>
      </c>
      <c r="N31">
        <v>1011</v>
      </c>
      <c r="O31" t="s">
        <v>136</v>
      </c>
      <c r="P31" t="s">
        <v>136</v>
      </c>
      <c r="Q31">
        <v>1</v>
      </c>
      <c r="W31">
        <v>0</v>
      </c>
      <c r="X31">
        <v>-2112786534</v>
      </c>
      <c r="Y31">
        <f t="shared" si="0"/>
        <v>2.2999999999999998</v>
      </c>
      <c r="AA31">
        <v>0</v>
      </c>
      <c r="AB31">
        <v>1.0900000000000001</v>
      </c>
      <c r="AC31">
        <v>0</v>
      </c>
      <c r="AD31">
        <v>0</v>
      </c>
      <c r="AE31">
        <v>0</v>
      </c>
      <c r="AF31">
        <v>1.0900000000000001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2.2999999999999998</v>
      </c>
      <c r="AU31" t="s">
        <v>3</v>
      </c>
      <c r="AV31">
        <v>0</v>
      </c>
      <c r="AW31">
        <v>2</v>
      </c>
      <c r="AX31">
        <v>50456092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ROUND(Y31*Source!I32*DO31,9)</f>
        <v>0</v>
      </c>
      <c r="CX31">
        <f>ROUND(Y31*Source!I32,9)</f>
        <v>0.23</v>
      </c>
      <c r="CY31">
        <f>AB31</f>
        <v>1.0900000000000001</v>
      </c>
      <c r="CZ31">
        <f>AF31</f>
        <v>1.0900000000000001</v>
      </c>
      <c r="DA31">
        <f>AJ31</f>
        <v>1</v>
      </c>
      <c r="DB31">
        <f t="shared" si="1"/>
        <v>2.5099999999999998</v>
      </c>
      <c r="DC31">
        <f t="shared" si="2"/>
        <v>0</v>
      </c>
      <c r="DD31" t="s">
        <v>3</v>
      </c>
      <c r="DE31" t="s">
        <v>3</v>
      </c>
      <c r="DF31">
        <f t="shared" si="28"/>
        <v>0</v>
      </c>
      <c r="DG31">
        <f t="shared" si="25"/>
        <v>0.25</v>
      </c>
      <c r="DH31">
        <f t="shared" si="26"/>
        <v>0</v>
      </c>
      <c r="DI31">
        <f t="shared" si="6"/>
        <v>0</v>
      </c>
      <c r="DJ31">
        <f>DG31</f>
        <v>0.25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50455149</v>
      </c>
      <c r="C32">
        <v>50456082</v>
      </c>
      <c r="D32">
        <v>46170297</v>
      </c>
      <c r="E32">
        <v>1</v>
      </c>
      <c r="F32">
        <v>1</v>
      </c>
      <c r="G32">
        <v>30570983</v>
      </c>
      <c r="H32">
        <v>2</v>
      </c>
      <c r="I32" t="s">
        <v>178</v>
      </c>
      <c r="J32" t="s">
        <v>179</v>
      </c>
      <c r="K32" t="s">
        <v>180</v>
      </c>
      <c r="L32">
        <v>1368</v>
      </c>
      <c r="N32">
        <v>1011</v>
      </c>
      <c r="O32" t="s">
        <v>136</v>
      </c>
      <c r="P32" t="s">
        <v>136</v>
      </c>
      <c r="Q32">
        <v>1</v>
      </c>
      <c r="W32">
        <v>0</v>
      </c>
      <c r="X32">
        <v>1559294286</v>
      </c>
      <c r="Y32">
        <f t="shared" si="0"/>
        <v>62.3</v>
      </c>
      <c r="AA32">
        <v>0</v>
      </c>
      <c r="AB32">
        <v>3.18</v>
      </c>
      <c r="AC32">
        <v>0</v>
      </c>
      <c r="AD32">
        <v>0</v>
      </c>
      <c r="AE32">
        <v>0</v>
      </c>
      <c r="AF32">
        <v>3.18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62.3</v>
      </c>
      <c r="AU32" t="s">
        <v>3</v>
      </c>
      <c r="AV32">
        <v>0</v>
      </c>
      <c r="AW32">
        <v>2</v>
      </c>
      <c r="AX32">
        <v>50456091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ROUND(Y32*Source!I32*DO32,9)</f>
        <v>0</v>
      </c>
      <c r="CX32">
        <f>ROUND(Y32*Source!I32,9)</f>
        <v>6.23</v>
      </c>
      <c r="CY32">
        <f>AB32</f>
        <v>3.18</v>
      </c>
      <c r="CZ32">
        <f>AF32</f>
        <v>3.18</v>
      </c>
      <c r="DA32">
        <f>AJ32</f>
        <v>1</v>
      </c>
      <c r="DB32">
        <f t="shared" si="1"/>
        <v>198.11</v>
      </c>
      <c r="DC32">
        <f t="shared" si="2"/>
        <v>0</v>
      </c>
      <c r="DD32" t="s">
        <v>3</v>
      </c>
      <c r="DE32" t="s">
        <v>3</v>
      </c>
      <c r="DF32">
        <f t="shared" si="28"/>
        <v>0</v>
      </c>
      <c r="DG32">
        <f t="shared" si="25"/>
        <v>19.809999999999999</v>
      </c>
      <c r="DH32">
        <f t="shared" si="26"/>
        <v>0</v>
      </c>
      <c r="DI32">
        <f t="shared" si="6"/>
        <v>0</v>
      </c>
      <c r="DJ32">
        <f>DG32</f>
        <v>19.809999999999999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50455149</v>
      </c>
      <c r="C33">
        <v>50456082</v>
      </c>
      <c r="D33">
        <v>40431924</v>
      </c>
      <c r="E33">
        <v>30570983</v>
      </c>
      <c r="F33">
        <v>1</v>
      </c>
      <c r="G33">
        <v>30570983</v>
      </c>
      <c r="H33">
        <v>3</v>
      </c>
      <c r="I33" t="s">
        <v>170</v>
      </c>
      <c r="J33" t="s">
        <v>3</v>
      </c>
      <c r="K33" t="s">
        <v>171</v>
      </c>
      <c r="L33">
        <v>1348</v>
      </c>
      <c r="N33">
        <v>1009</v>
      </c>
      <c r="O33" t="s">
        <v>155</v>
      </c>
      <c r="P33" t="s">
        <v>155</v>
      </c>
      <c r="Q33">
        <v>1000</v>
      </c>
      <c r="W33">
        <v>0</v>
      </c>
      <c r="X33">
        <v>-783086922</v>
      </c>
      <c r="Y33">
        <f t="shared" si="0"/>
        <v>5.6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5.6</v>
      </c>
      <c r="AU33" t="s">
        <v>3</v>
      </c>
      <c r="AV33">
        <v>0</v>
      </c>
      <c r="AW33">
        <v>2</v>
      </c>
      <c r="AX33">
        <v>50456094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ROUND(Y33*Source!I32,9)</f>
        <v>0.56000000000000005</v>
      </c>
      <c r="CY33">
        <f>AA33</f>
        <v>0</v>
      </c>
      <c r="CZ33">
        <f>AE33</f>
        <v>0</v>
      </c>
      <c r="DA33">
        <f>AI33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si="28"/>
        <v>0</v>
      </c>
      <c r="DG33">
        <f t="shared" si="25"/>
        <v>0</v>
      </c>
      <c r="DH33">
        <f t="shared" si="26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ROW(Source!A32)</f>
        <v>32</v>
      </c>
      <c r="B34">
        <v>50455149</v>
      </c>
      <c r="C34">
        <v>50456082</v>
      </c>
      <c r="D34">
        <v>0</v>
      </c>
      <c r="E34">
        <v>0</v>
      </c>
      <c r="F34">
        <v>1</v>
      </c>
      <c r="G34">
        <v>30570983</v>
      </c>
      <c r="H34">
        <v>3</v>
      </c>
      <c r="I34" t="s">
        <v>26</v>
      </c>
      <c r="J34" t="s">
        <v>3</v>
      </c>
      <c r="K34" t="s">
        <v>38</v>
      </c>
      <c r="L34">
        <v>1371</v>
      </c>
      <c r="N34">
        <v>1013</v>
      </c>
      <c r="O34" t="s">
        <v>28</v>
      </c>
      <c r="P34" t="s">
        <v>28</v>
      </c>
      <c r="Q34">
        <v>1</v>
      </c>
      <c r="W34">
        <v>0</v>
      </c>
      <c r="X34">
        <v>-1037857116</v>
      </c>
      <c r="Y34">
        <f t="shared" si="0"/>
        <v>10</v>
      </c>
      <c r="AA34">
        <v>28118.91</v>
      </c>
      <c r="AB34">
        <v>0</v>
      </c>
      <c r="AC34">
        <v>0</v>
      </c>
      <c r="AD34">
        <v>0</v>
      </c>
      <c r="AE34">
        <v>28118.91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10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ROUND(Y34*Source!I32,9)</f>
        <v>1</v>
      </c>
      <c r="CY34">
        <f>AA34</f>
        <v>28118.91</v>
      </c>
      <c r="CZ34">
        <f>AE34</f>
        <v>28118.91</v>
      </c>
      <c r="DA34">
        <f>AI34</f>
        <v>1</v>
      </c>
      <c r="DB34">
        <f t="shared" si="1"/>
        <v>281189.09999999998</v>
      </c>
      <c r="DC34">
        <f t="shared" si="2"/>
        <v>0</v>
      </c>
      <c r="DD34" t="s">
        <v>3</v>
      </c>
      <c r="DE34" t="s">
        <v>3</v>
      </c>
      <c r="DF34">
        <f t="shared" si="28"/>
        <v>28118.91</v>
      </c>
      <c r="DG34">
        <f t="shared" si="25"/>
        <v>0</v>
      </c>
      <c r="DH34">
        <f t="shared" si="26"/>
        <v>0</v>
      </c>
      <c r="DI34">
        <f t="shared" si="6"/>
        <v>0</v>
      </c>
      <c r="DJ34">
        <f>DF34</f>
        <v>28118.91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50455150</v>
      </c>
      <c r="C35">
        <v>50456082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130</v>
      </c>
      <c r="J35" t="s">
        <v>3</v>
      </c>
      <c r="K35" t="s">
        <v>131</v>
      </c>
      <c r="L35">
        <v>1191</v>
      </c>
      <c r="N35">
        <v>1013</v>
      </c>
      <c r="O35" t="s">
        <v>132</v>
      </c>
      <c r="P35" t="s">
        <v>132</v>
      </c>
      <c r="Q35">
        <v>1</v>
      </c>
      <c r="W35">
        <v>0</v>
      </c>
      <c r="X35">
        <v>476480486</v>
      </c>
      <c r="Y35">
        <f t="shared" si="0"/>
        <v>330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330</v>
      </c>
      <c r="AU35" t="s">
        <v>3</v>
      </c>
      <c r="AV35">
        <v>1</v>
      </c>
      <c r="AW35">
        <v>2</v>
      </c>
      <c r="AX35">
        <v>50456089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ROUND(AT35*Source!I33*AH35*AL35,2)</f>
        <v>0</v>
      </c>
      <c r="CV35">
        <f>ROUND(Y35*Source!I33,9)</f>
        <v>33</v>
      </c>
      <c r="CW35">
        <v>0</v>
      </c>
      <c r="CX35">
        <f>ROUND(Y35*Source!I33,9)</f>
        <v>33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 t="shared" si="28"/>
        <v>0</v>
      </c>
      <c r="DG35">
        <f t="shared" si="25"/>
        <v>0</v>
      </c>
      <c r="DH35">
        <f t="shared" si="26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50455150</v>
      </c>
      <c r="C36">
        <v>50456082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172</v>
      </c>
      <c r="J36" t="s">
        <v>173</v>
      </c>
      <c r="K36" t="s">
        <v>174</v>
      </c>
      <c r="L36">
        <v>1368</v>
      </c>
      <c r="N36">
        <v>1011</v>
      </c>
      <c r="O36" t="s">
        <v>136</v>
      </c>
      <c r="P36" t="s">
        <v>136</v>
      </c>
      <c r="Q36">
        <v>1</v>
      </c>
      <c r="W36">
        <v>0</v>
      </c>
      <c r="X36">
        <v>-7781208</v>
      </c>
      <c r="Y36">
        <f t="shared" si="0"/>
        <v>2.8</v>
      </c>
      <c r="AA36">
        <v>0</v>
      </c>
      <c r="AB36">
        <v>1127.8499999999999</v>
      </c>
      <c r="AC36">
        <v>459.04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12.72</v>
      </c>
      <c r="AK36">
        <v>34.090000000000003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2.8</v>
      </c>
      <c r="AU36" t="s">
        <v>3</v>
      </c>
      <c r="AV36">
        <v>0</v>
      </c>
      <c r="AW36">
        <v>2</v>
      </c>
      <c r="AX36">
        <v>50456090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ROUND(Y36*Source!I33*DO36,9)</f>
        <v>0</v>
      </c>
      <c r="CX36">
        <f>ROUND(Y36*Source!I33,9)</f>
        <v>0.28000000000000003</v>
      </c>
      <c r="CY36">
        <f>AB36</f>
        <v>1127.8499999999999</v>
      </c>
      <c r="CZ36">
        <f>AF36</f>
        <v>83.1</v>
      </c>
      <c r="DA36">
        <f>AJ36</f>
        <v>12.72</v>
      </c>
      <c r="DB36">
        <f t="shared" si="1"/>
        <v>232.68</v>
      </c>
      <c r="DC36">
        <f t="shared" si="2"/>
        <v>35.340000000000003</v>
      </c>
      <c r="DD36" t="s">
        <v>3</v>
      </c>
      <c r="DE36" t="s">
        <v>3</v>
      </c>
      <c r="DF36">
        <f t="shared" si="28"/>
        <v>0</v>
      </c>
      <c r="DG36">
        <f>ROUND(ROUND(AF36*AJ36,2)*CX36,2)</f>
        <v>295.97000000000003</v>
      </c>
      <c r="DH36">
        <f>ROUND(ROUND(AG36*AK36,2)*CX36,2)</f>
        <v>120.46</v>
      </c>
      <c r="DI36">
        <f t="shared" si="6"/>
        <v>0</v>
      </c>
      <c r="DJ36">
        <f>DG36</f>
        <v>295.97000000000003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50455150</v>
      </c>
      <c r="C37">
        <v>50456082</v>
      </c>
      <c r="D37">
        <v>46171047</v>
      </c>
      <c r="E37">
        <v>1</v>
      </c>
      <c r="F37">
        <v>1</v>
      </c>
      <c r="G37">
        <v>30570983</v>
      </c>
      <c r="H37">
        <v>2</v>
      </c>
      <c r="I37" t="s">
        <v>175</v>
      </c>
      <c r="J37" t="s">
        <v>176</v>
      </c>
      <c r="K37" t="s">
        <v>177</v>
      </c>
      <c r="L37">
        <v>1368</v>
      </c>
      <c r="N37">
        <v>1011</v>
      </c>
      <c r="O37" t="s">
        <v>136</v>
      </c>
      <c r="P37" t="s">
        <v>136</v>
      </c>
      <c r="Q37">
        <v>1</v>
      </c>
      <c r="W37">
        <v>0</v>
      </c>
      <c r="X37">
        <v>-2112786534</v>
      </c>
      <c r="Y37">
        <f t="shared" si="0"/>
        <v>2.2999999999999998</v>
      </c>
      <c r="AA37">
        <v>0</v>
      </c>
      <c r="AB37">
        <v>10.08</v>
      </c>
      <c r="AC37">
        <v>0</v>
      </c>
      <c r="AD37">
        <v>0</v>
      </c>
      <c r="AE37">
        <v>0</v>
      </c>
      <c r="AF37">
        <v>1.0900000000000001</v>
      </c>
      <c r="AG37">
        <v>0</v>
      </c>
      <c r="AH37">
        <v>0</v>
      </c>
      <c r="AI37">
        <v>1</v>
      </c>
      <c r="AJ37">
        <v>8.67</v>
      </c>
      <c r="AK37">
        <v>34.090000000000003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2.2999999999999998</v>
      </c>
      <c r="AU37" t="s">
        <v>3</v>
      </c>
      <c r="AV37">
        <v>0</v>
      </c>
      <c r="AW37">
        <v>2</v>
      </c>
      <c r="AX37">
        <v>50456092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ROUND(Y37*Source!I33*DO37,9)</f>
        <v>0</v>
      </c>
      <c r="CX37">
        <f>ROUND(Y37*Source!I33,9)</f>
        <v>0.23</v>
      </c>
      <c r="CY37">
        <f>AB37</f>
        <v>10.08</v>
      </c>
      <c r="CZ37">
        <f>AF37</f>
        <v>1.0900000000000001</v>
      </c>
      <c r="DA37">
        <f>AJ37</f>
        <v>8.67</v>
      </c>
      <c r="DB37">
        <f t="shared" si="1"/>
        <v>2.5099999999999998</v>
      </c>
      <c r="DC37">
        <f t="shared" si="2"/>
        <v>0</v>
      </c>
      <c r="DD37" t="s">
        <v>3</v>
      </c>
      <c r="DE37" t="s">
        <v>3</v>
      </c>
      <c r="DF37">
        <f t="shared" si="28"/>
        <v>0</v>
      </c>
      <c r="DG37">
        <f>ROUND(ROUND(AF37*AJ37,2)*CX37,2)</f>
        <v>2.17</v>
      </c>
      <c r="DH37">
        <f>ROUND(ROUND(AG37*AK37,2)*CX37,2)</f>
        <v>0</v>
      </c>
      <c r="DI37">
        <f t="shared" si="6"/>
        <v>0</v>
      </c>
      <c r="DJ37">
        <f>DG37</f>
        <v>2.17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50455150</v>
      </c>
      <c r="C38">
        <v>50456082</v>
      </c>
      <c r="D38">
        <v>46170297</v>
      </c>
      <c r="E38">
        <v>1</v>
      </c>
      <c r="F38">
        <v>1</v>
      </c>
      <c r="G38">
        <v>30570983</v>
      </c>
      <c r="H38">
        <v>2</v>
      </c>
      <c r="I38" t="s">
        <v>178</v>
      </c>
      <c r="J38" t="s">
        <v>179</v>
      </c>
      <c r="K38" t="s">
        <v>180</v>
      </c>
      <c r="L38">
        <v>1368</v>
      </c>
      <c r="N38">
        <v>1011</v>
      </c>
      <c r="O38" t="s">
        <v>136</v>
      </c>
      <c r="P38" t="s">
        <v>136</v>
      </c>
      <c r="Q38">
        <v>1</v>
      </c>
      <c r="W38">
        <v>0</v>
      </c>
      <c r="X38">
        <v>1559294286</v>
      </c>
      <c r="Y38">
        <f t="shared" si="0"/>
        <v>62.3</v>
      </c>
      <c r="AA38">
        <v>0</v>
      </c>
      <c r="AB38">
        <v>30.27</v>
      </c>
      <c r="AC38">
        <v>0</v>
      </c>
      <c r="AD38">
        <v>0</v>
      </c>
      <c r="AE38">
        <v>0</v>
      </c>
      <c r="AF38">
        <v>3.18</v>
      </c>
      <c r="AG38">
        <v>0</v>
      </c>
      <c r="AH38">
        <v>0</v>
      </c>
      <c r="AI38">
        <v>1</v>
      </c>
      <c r="AJ38">
        <v>8.92</v>
      </c>
      <c r="AK38">
        <v>34.090000000000003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62.3</v>
      </c>
      <c r="AU38" t="s">
        <v>3</v>
      </c>
      <c r="AV38">
        <v>0</v>
      </c>
      <c r="AW38">
        <v>2</v>
      </c>
      <c r="AX38">
        <v>50456091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ROUND(Y38*Source!I33*DO38,9)</f>
        <v>0</v>
      </c>
      <c r="CX38">
        <f>ROUND(Y38*Source!I33,9)</f>
        <v>6.23</v>
      </c>
      <c r="CY38">
        <f>AB38</f>
        <v>30.27</v>
      </c>
      <c r="CZ38">
        <f>AF38</f>
        <v>3.18</v>
      </c>
      <c r="DA38">
        <f>AJ38</f>
        <v>8.92</v>
      </c>
      <c r="DB38">
        <f t="shared" si="1"/>
        <v>198.11</v>
      </c>
      <c r="DC38">
        <f t="shared" si="2"/>
        <v>0</v>
      </c>
      <c r="DD38" t="s">
        <v>3</v>
      </c>
      <c r="DE38" t="s">
        <v>3</v>
      </c>
      <c r="DF38">
        <f t="shared" si="28"/>
        <v>0</v>
      </c>
      <c r="DG38">
        <f>ROUND(ROUND(AF38*AJ38,2)*CX38,2)</f>
        <v>176.75</v>
      </c>
      <c r="DH38">
        <f>ROUND(ROUND(AG38*AK38,2)*CX38,2)</f>
        <v>0</v>
      </c>
      <c r="DI38">
        <f t="shared" si="6"/>
        <v>0</v>
      </c>
      <c r="DJ38">
        <f>DG38</f>
        <v>176.75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50455150</v>
      </c>
      <c r="C39">
        <v>50456082</v>
      </c>
      <c r="D39">
        <v>40431924</v>
      </c>
      <c r="E39">
        <v>30570983</v>
      </c>
      <c r="F39">
        <v>1</v>
      </c>
      <c r="G39">
        <v>30570983</v>
      </c>
      <c r="H39">
        <v>3</v>
      </c>
      <c r="I39" t="s">
        <v>170</v>
      </c>
      <c r="J39" t="s">
        <v>3</v>
      </c>
      <c r="K39" t="s">
        <v>171</v>
      </c>
      <c r="L39">
        <v>1348</v>
      </c>
      <c r="N39">
        <v>1009</v>
      </c>
      <c r="O39" t="s">
        <v>155</v>
      </c>
      <c r="P39" t="s">
        <v>155</v>
      </c>
      <c r="Q39">
        <v>1000</v>
      </c>
      <c r="W39">
        <v>0</v>
      </c>
      <c r="X39">
        <v>-783086922</v>
      </c>
      <c r="Y39">
        <f t="shared" si="0"/>
        <v>5.6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9.64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5.6</v>
      </c>
      <c r="AU39" t="s">
        <v>3</v>
      </c>
      <c r="AV39">
        <v>0</v>
      </c>
      <c r="AW39">
        <v>2</v>
      </c>
      <c r="AX39">
        <v>50456094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ROUND(Y39*Source!I33,9)</f>
        <v>0.56000000000000005</v>
      </c>
      <c r="CY39">
        <f>AA39</f>
        <v>0</v>
      </c>
      <c r="CZ39">
        <f>AE39</f>
        <v>0</v>
      </c>
      <c r="DA39">
        <f>AI39</f>
        <v>9.64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>ROUND(ROUND(AG39,2)*CX39,2)</f>
        <v>0</v>
      </c>
      <c r="DI39">
        <f t="shared" si="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ROW(Source!A33)</f>
        <v>33</v>
      </c>
      <c r="B40">
        <v>50455150</v>
      </c>
      <c r="C40">
        <v>50456082</v>
      </c>
      <c r="D40">
        <v>0</v>
      </c>
      <c r="E40">
        <v>0</v>
      </c>
      <c r="F40">
        <v>1</v>
      </c>
      <c r="G40">
        <v>30570983</v>
      </c>
      <c r="H40">
        <v>3</v>
      </c>
      <c r="I40" t="s">
        <v>26</v>
      </c>
      <c r="J40" t="s">
        <v>3</v>
      </c>
      <c r="K40" t="s">
        <v>38</v>
      </c>
      <c r="L40">
        <v>1371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-1037857116</v>
      </c>
      <c r="Y40">
        <f t="shared" si="0"/>
        <v>10</v>
      </c>
      <c r="AA40">
        <v>196832.37</v>
      </c>
      <c r="AB40">
        <v>0</v>
      </c>
      <c r="AC40">
        <v>0</v>
      </c>
      <c r="AD40">
        <v>0</v>
      </c>
      <c r="AE40">
        <v>28118.91</v>
      </c>
      <c r="AF40">
        <v>0</v>
      </c>
      <c r="AG40">
        <v>0</v>
      </c>
      <c r="AH40">
        <v>0</v>
      </c>
      <c r="AI40">
        <v>7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10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ROUND(Y40*Source!I33,9)</f>
        <v>1</v>
      </c>
      <c r="CY40">
        <f>AA40</f>
        <v>196832.37</v>
      </c>
      <c r="CZ40">
        <f>AE40</f>
        <v>28118.91</v>
      </c>
      <c r="DA40">
        <f>AI40</f>
        <v>7</v>
      </c>
      <c r="DB40">
        <f t="shared" si="1"/>
        <v>281189.09999999998</v>
      </c>
      <c r="DC40">
        <f t="shared" si="2"/>
        <v>0</v>
      </c>
      <c r="DD40" t="s">
        <v>3</v>
      </c>
      <c r="DE40" t="s">
        <v>3</v>
      </c>
      <c r="DF40">
        <f>ROUND(ROUND(AE40*AI40,2)*CX40,2)</f>
        <v>196832.37</v>
      </c>
      <c r="DG40">
        <f>ROUND(ROUND(AF40,2)*CX40,2)</f>
        <v>0</v>
      </c>
      <c r="DH40">
        <f>ROUND(ROUND(AG40,2)*CX40,2)</f>
        <v>0</v>
      </c>
      <c r="DI40">
        <f t="shared" si="6"/>
        <v>0</v>
      </c>
      <c r="DJ40">
        <f>DF40</f>
        <v>196832.37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50456067</v>
      </c>
      <c r="C1">
        <v>50456052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130</v>
      </c>
      <c r="J1" t="s">
        <v>3</v>
      </c>
      <c r="K1" t="s">
        <v>131</v>
      </c>
      <c r="L1">
        <v>1191</v>
      </c>
      <c r="N1">
        <v>1013</v>
      </c>
      <c r="O1" t="s">
        <v>132</v>
      </c>
      <c r="P1" t="s">
        <v>132</v>
      </c>
      <c r="Q1">
        <v>1</v>
      </c>
      <c r="X1">
        <v>573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573</v>
      </c>
      <c r="AH1">
        <v>2</v>
      </c>
      <c r="AI1">
        <v>50456053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50456068</v>
      </c>
      <c r="C2">
        <v>50456052</v>
      </c>
      <c r="D2">
        <v>46170530</v>
      </c>
      <c r="E2">
        <v>1</v>
      </c>
      <c r="F2">
        <v>1</v>
      </c>
      <c r="G2">
        <v>30570983</v>
      </c>
      <c r="H2">
        <v>2</v>
      </c>
      <c r="I2" t="s">
        <v>133</v>
      </c>
      <c r="J2" t="s">
        <v>134</v>
      </c>
      <c r="K2" t="s">
        <v>135</v>
      </c>
      <c r="L2">
        <v>1368</v>
      </c>
      <c r="N2">
        <v>1011</v>
      </c>
      <c r="O2" t="s">
        <v>136</v>
      </c>
      <c r="P2" t="s">
        <v>136</v>
      </c>
      <c r="Q2">
        <v>1</v>
      </c>
      <c r="X2">
        <v>92</v>
      </c>
      <c r="Y2">
        <v>0</v>
      </c>
      <c r="Z2">
        <v>48.07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92</v>
      </c>
      <c r="AH2">
        <v>2</v>
      </c>
      <c r="AI2">
        <v>50456054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50456069</v>
      </c>
      <c r="C3">
        <v>50456052</v>
      </c>
      <c r="D3">
        <v>46170623</v>
      </c>
      <c r="E3">
        <v>1</v>
      </c>
      <c r="F3">
        <v>1</v>
      </c>
      <c r="G3">
        <v>30570983</v>
      </c>
      <c r="H3">
        <v>2</v>
      </c>
      <c r="I3" t="s">
        <v>137</v>
      </c>
      <c r="J3" t="s">
        <v>138</v>
      </c>
      <c r="K3" t="s">
        <v>139</v>
      </c>
      <c r="L3">
        <v>1368</v>
      </c>
      <c r="N3">
        <v>1011</v>
      </c>
      <c r="O3" t="s">
        <v>136</v>
      </c>
      <c r="P3" t="s">
        <v>136</v>
      </c>
      <c r="Q3">
        <v>1</v>
      </c>
      <c r="X3">
        <v>2.21</v>
      </c>
      <c r="Y3">
        <v>0</v>
      </c>
      <c r="Z3">
        <v>7.11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2.21</v>
      </c>
      <c r="AH3">
        <v>2</v>
      </c>
      <c r="AI3">
        <v>50456055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50456070</v>
      </c>
      <c r="C4">
        <v>50456052</v>
      </c>
      <c r="D4">
        <v>46170624</v>
      </c>
      <c r="E4">
        <v>1</v>
      </c>
      <c r="F4">
        <v>1</v>
      </c>
      <c r="G4">
        <v>30570983</v>
      </c>
      <c r="H4">
        <v>2</v>
      </c>
      <c r="I4" t="s">
        <v>140</v>
      </c>
      <c r="J4" t="s">
        <v>141</v>
      </c>
      <c r="K4" t="s">
        <v>142</v>
      </c>
      <c r="L4">
        <v>1368</v>
      </c>
      <c r="N4">
        <v>1011</v>
      </c>
      <c r="O4" t="s">
        <v>136</v>
      </c>
      <c r="P4" t="s">
        <v>136</v>
      </c>
      <c r="Q4">
        <v>1</v>
      </c>
      <c r="X4">
        <v>1.62</v>
      </c>
      <c r="Y4">
        <v>0</v>
      </c>
      <c r="Z4">
        <v>0.28000000000000003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1.62</v>
      </c>
      <c r="AH4">
        <v>2</v>
      </c>
      <c r="AI4">
        <v>50456056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50456071</v>
      </c>
      <c r="C5">
        <v>50456052</v>
      </c>
      <c r="D5">
        <v>46170691</v>
      </c>
      <c r="E5">
        <v>1</v>
      </c>
      <c r="F5">
        <v>1</v>
      </c>
      <c r="G5">
        <v>30570983</v>
      </c>
      <c r="H5">
        <v>2</v>
      </c>
      <c r="I5" t="s">
        <v>143</v>
      </c>
      <c r="J5" t="s">
        <v>144</v>
      </c>
      <c r="K5" t="s">
        <v>145</v>
      </c>
      <c r="L5">
        <v>1368</v>
      </c>
      <c r="N5">
        <v>1011</v>
      </c>
      <c r="O5" t="s">
        <v>136</v>
      </c>
      <c r="P5" t="s">
        <v>136</v>
      </c>
      <c r="Q5">
        <v>1</v>
      </c>
      <c r="X5">
        <v>7.9</v>
      </c>
      <c r="Y5">
        <v>0</v>
      </c>
      <c r="Z5">
        <v>21.49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7.9</v>
      </c>
      <c r="AH5">
        <v>2</v>
      </c>
      <c r="AI5">
        <v>50456057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50456072</v>
      </c>
      <c r="C6">
        <v>50456052</v>
      </c>
      <c r="D6">
        <v>46170916</v>
      </c>
      <c r="E6">
        <v>1</v>
      </c>
      <c r="F6">
        <v>1</v>
      </c>
      <c r="G6">
        <v>30570983</v>
      </c>
      <c r="H6">
        <v>2</v>
      </c>
      <c r="I6" t="s">
        <v>146</v>
      </c>
      <c r="J6" t="s">
        <v>147</v>
      </c>
      <c r="K6" t="s">
        <v>148</v>
      </c>
      <c r="L6">
        <v>1368</v>
      </c>
      <c r="N6">
        <v>1011</v>
      </c>
      <c r="O6" t="s">
        <v>136</v>
      </c>
      <c r="P6" t="s">
        <v>136</v>
      </c>
      <c r="Q6">
        <v>1</v>
      </c>
      <c r="X6">
        <v>92</v>
      </c>
      <c r="Y6">
        <v>0</v>
      </c>
      <c r="Z6">
        <v>0.23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92</v>
      </c>
      <c r="AH6">
        <v>2</v>
      </c>
      <c r="AI6">
        <v>50456058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50456073</v>
      </c>
      <c r="C7">
        <v>50456052</v>
      </c>
      <c r="D7">
        <v>46170298</v>
      </c>
      <c r="E7">
        <v>1</v>
      </c>
      <c r="F7">
        <v>1</v>
      </c>
      <c r="G7">
        <v>30570983</v>
      </c>
      <c r="H7">
        <v>2</v>
      </c>
      <c r="I7" t="s">
        <v>149</v>
      </c>
      <c r="J7" t="s">
        <v>150</v>
      </c>
      <c r="K7" t="s">
        <v>151</v>
      </c>
      <c r="L7">
        <v>1368</v>
      </c>
      <c r="N7">
        <v>1011</v>
      </c>
      <c r="O7" t="s">
        <v>136</v>
      </c>
      <c r="P7" t="s">
        <v>136</v>
      </c>
      <c r="Q7">
        <v>1</v>
      </c>
      <c r="X7">
        <v>67.8</v>
      </c>
      <c r="Y7">
        <v>0</v>
      </c>
      <c r="Z7">
        <v>6.68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67.8</v>
      </c>
      <c r="AH7">
        <v>2</v>
      </c>
      <c r="AI7">
        <v>50456059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50456074</v>
      </c>
      <c r="C8">
        <v>50456052</v>
      </c>
      <c r="D8">
        <v>31111407</v>
      </c>
      <c r="E8">
        <v>1</v>
      </c>
      <c r="F8">
        <v>1</v>
      </c>
      <c r="G8">
        <v>30570983</v>
      </c>
      <c r="H8">
        <v>3</v>
      </c>
      <c r="I8" t="s">
        <v>152</v>
      </c>
      <c r="J8" t="s">
        <v>153</v>
      </c>
      <c r="K8" t="s">
        <v>154</v>
      </c>
      <c r="L8">
        <v>1348</v>
      </c>
      <c r="N8">
        <v>1009</v>
      </c>
      <c r="O8" t="s">
        <v>155</v>
      </c>
      <c r="P8" t="s">
        <v>155</v>
      </c>
      <c r="Q8">
        <v>1000</v>
      </c>
      <c r="X8">
        <v>2E-3</v>
      </c>
      <c r="Y8">
        <v>9087.2800000000007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2E-3</v>
      </c>
      <c r="AH8">
        <v>2</v>
      </c>
      <c r="AI8">
        <v>50456060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50456075</v>
      </c>
      <c r="C9">
        <v>50456052</v>
      </c>
      <c r="D9">
        <v>31111829</v>
      </c>
      <c r="E9">
        <v>1</v>
      </c>
      <c r="F9">
        <v>1</v>
      </c>
      <c r="G9">
        <v>30570983</v>
      </c>
      <c r="H9">
        <v>3</v>
      </c>
      <c r="I9" t="s">
        <v>156</v>
      </c>
      <c r="J9" t="s">
        <v>157</v>
      </c>
      <c r="K9" t="s">
        <v>158</v>
      </c>
      <c r="L9">
        <v>1354</v>
      </c>
      <c r="N9">
        <v>1010</v>
      </c>
      <c r="O9" t="s">
        <v>159</v>
      </c>
      <c r="P9" t="s">
        <v>159</v>
      </c>
      <c r="Q9">
        <v>1</v>
      </c>
      <c r="X9">
        <v>2</v>
      </c>
      <c r="Y9">
        <v>280.94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</v>
      </c>
      <c r="AH9">
        <v>2</v>
      </c>
      <c r="AI9">
        <v>50456061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50456076</v>
      </c>
      <c r="C10">
        <v>50456052</v>
      </c>
      <c r="D10">
        <v>46136848</v>
      </c>
      <c r="E10">
        <v>1</v>
      </c>
      <c r="F10">
        <v>1</v>
      </c>
      <c r="G10">
        <v>30570983</v>
      </c>
      <c r="H10">
        <v>3</v>
      </c>
      <c r="I10" t="s">
        <v>160</v>
      </c>
      <c r="J10" t="s">
        <v>161</v>
      </c>
      <c r="K10" t="s">
        <v>162</v>
      </c>
      <c r="L10">
        <v>1348</v>
      </c>
      <c r="N10">
        <v>1009</v>
      </c>
      <c r="O10" t="s">
        <v>155</v>
      </c>
      <c r="P10" t="s">
        <v>155</v>
      </c>
      <c r="Q10">
        <v>1000</v>
      </c>
      <c r="X10">
        <v>4.8800000000000003E-2</v>
      </c>
      <c r="Y10">
        <v>9118.4699999999993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4.8800000000000003E-2</v>
      </c>
      <c r="AH10">
        <v>2</v>
      </c>
      <c r="AI10">
        <v>50456062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50456077</v>
      </c>
      <c r="C11">
        <v>50456052</v>
      </c>
      <c r="D11">
        <v>31110524</v>
      </c>
      <c r="E11">
        <v>1</v>
      </c>
      <c r="F11">
        <v>1</v>
      </c>
      <c r="G11">
        <v>30570983</v>
      </c>
      <c r="H11">
        <v>3</v>
      </c>
      <c r="I11" t="s">
        <v>163</v>
      </c>
      <c r="J11" t="s">
        <v>164</v>
      </c>
      <c r="K11" t="s">
        <v>165</v>
      </c>
      <c r="L11">
        <v>1339</v>
      </c>
      <c r="N11">
        <v>1007</v>
      </c>
      <c r="O11" t="s">
        <v>166</v>
      </c>
      <c r="P11" t="s">
        <v>166</v>
      </c>
      <c r="Q11">
        <v>1</v>
      </c>
      <c r="X11">
        <v>1.91</v>
      </c>
      <c r="Y11">
        <v>53.57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1.91</v>
      </c>
      <c r="AH11">
        <v>2</v>
      </c>
      <c r="AI11">
        <v>50456063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50456078</v>
      </c>
      <c r="C12">
        <v>50456052</v>
      </c>
      <c r="D12">
        <v>46136155</v>
      </c>
      <c r="E12">
        <v>1</v>
      </c>
      <c r="F12">
        <v>1</v>
      </c>
      <c r="G12">
        <v>30570983</v>
      </c>
      <c r="H12">
        <v>3</v>
      </c>
      <c r="I12" t="s">
        <v>167</v>
      </c>
      <c r="J12" t="s">
        <v>168</v>
      </c>
      <c r="K12" t="s">
        <v>169</v>
      </c>
      <c r="L12">
        <v>1339</v>
      </c>
      <c r="N12">
        <v>1007</v>
      </c>
      <c r="O12" t="s">
        <v>166</v>
      </c>
      <c r="P12" t="s">
        <v>166</v>
      </c>
      <c r="Q12">
        <v>1</v>
      </c>
      <c r="X12">
        <v>5.73</v>
      </c>
      <c r="Y12">
        <v>5.91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5.73</v>
      </c>
      <c r="AH12">
        <v>2</v>
      </c>
      <c r="AI12">
        <v>50456064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50456079</v>
      </c>
      <c r="C13">
        <v>50456052</v>
      </c>
      <c r="D13">
        <v>45913020</v>
      </c>
      <c r="E13">
        <v>30570983</v>
      </c>
      <c r="F13">
        <v>1</v>
      </c>
      <c r="G13">
        <v>30570983</v>
      </c>
      <c r="H13">
        <v>3</v>
      </c>
      <c r="I13" t="s">
        <v>181</v>
      </c>
      <c r="J13" t="s">
        <v>3</v>
      </c>
      <c r="K13" t="s">
        <v>182</v>
      </c>
      <c r="L13">
        <v>1391</v>
      </c>
      <c r="N13">
        <v>1013</v>
      </c>
      <c r="O13" t="s">
        <v>183</v>
      </c>
      <c r="P13" t="s">
        <v>183</v>
      </c>
      <c r="Q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50456080</v>
      </c>
      <c r="C14">
        <v>50456052</v>
      </c>
      <c r="D14">
        <v>40431924</v>
      </c>
      <c r="E14">
        <v>30570983</v>
      </c>
      <c r="F14">
        <v>1</v>
      </c>
      <c r="G14">
        <v>30570983</v>
      </c>
      <c r="H14">
        <v>3</v>
      </c>
      <c r="I14" t="s">
        <v>170</v>
      </c>
      <c r="J14" t="s">
        <v>3</v>
      </c>
      <c r="K14" t="s">
        <v>171</v>
      </c>
      <c r="L14">
        <v>1348</v>
      </c>
      <c r="N14">
        <v>1009</v>
      </c>
      <c r="O14" t="s">
        <v>155</v>
      </c>
      <c r="P14" t="s">
        <v>155</v>
      </c>
      <c r="Q14">
        <v>1000</v>
      </c>
      <c r="X14">
        <v>15.3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15.3</v>
      </c>
      <c r="AH14">
        <v>2</v>
      </c>
      <c r="AI14">
        <v>50456065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50456067</v>
      </c>
      <c r="C15">
        <v>50456052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130</v>
      </c>
      <c r="J15" t="s">
        <v>3</v>
      </c>
      <c r="K15" t="s">
        <v>131</v>
      </c>
      <c r="L15">
        <v>1191</v>
      </c>
      <c r="N15">
        <v>1013</v>
      </c>
      <c r="O15" t="s">
        <v>132</v>
      </c>
      <c r="P15" t="s">
        <v>132</v>
      </c>
      <c r="Q15">
        <v>1</v>
      </c>
      <c r="X15">
        <v>573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573</v>
      </c>
      <c r="AH15">
        <v>2</v>
      </c>
      <c r="AI15">
        <v>50456053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50456068</v>
      </c>
      <c r="C16">
        <v>50456052</v>
      </c>
      <c r="D16">
        <v>46170530</v>
      </c>
      <c r="E16">
        <v>1</v>
      </c>
      <c r="F16">
        <v>1</v>
      </c>
      <c r="G16">
        <v>30570983</v>
      </c>
      <c r="H16">
        <v>2</v>
      </c>
      <c r="I16" t="s">
        <v>133</v>
      </c>
      <c r="J16" t="s">
        <v>134</v>
      </c>
      <c r="K16" t="s">
        <v>135</v>
      </c>
      <c r="L16">
        <v>1368</v>
      </c>
      <c r="N16">
        <v>1011</v>
      </c>
      <c r="O16" t="s">
        <v>136</v>
      </c>
      <c r="P16" t="s">
        <v>136</v>
      </c>
      <c r="Q16">
        <v>1</v>
      </c>
      <c r="X16">
        <v>92</v>
      </c>
      <c r="Y16">
        <v>0</v>
      </c>
      <c r="Z16">
        <v>48.07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92</v>
      </c>
      <c r="AH16">
        <v>2</v>
      </c>
      <c r="AI16">
        <v>50456054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50456069</v>
      </c>
      <c r="C17">
        <v>50456052</v>
      </c>
      <c r="D17">
        <v>46170623</v>
      </c>
      <c r="E17">
        <v>1</v>
      </c>
      <c r="F17">
        <v>1</v>
      </c>
      <c r="G17">
        <v>30570983</v>
      </c>
      <c r="H17">
        <v>2</v>
      </c>
      <c r="I17" t="s">
        <v>137</v>
      </c>
      <c r="J17" t="s">
        <v>138</v>
      </c>
      <c r="K17" t="s">
        <v>139</v>
      </c>
      <c r="L17">
        <v>1368</v>
      </c>
      <c r="N17">
        <v>1011</v>
      </c>
      <c r="O17" t="s">
        <v>136</v>
      </c>
      <c r="P17" t="s">
        <v>136</v>
      </c>
      <c r="Q17">
        <v>1</v>
      </c>
      <c r="X17">
        <v>2.21</v>
      </c>
      <c r="Y17">
        <v>0</v>
      </c>
      <c r="Z17">
        <v>7.11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2.21</v>
      </c>
      <c r="AH17">
        <v>2</v>
      </c>
      <c r="AI17">
        <v>50456055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50456070</v>
      </c>
      <c r="C18">
        <v>50456052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140</v>
      </c>
      <c r="J18" t="s">
        <v>141</v>
      </c>
      <c r="K18" t="s">
        <v>142</v>
      </c>
      <c r="L18">
        <v>1368</v>
      </c>
      <c r="N18">
        <v>1011</v>
      </c>
      <c r="O18" t="s">
        <v>136</v>
      </c>
      <c r="P18" t="s">
        <v>136</v>
      </c>
      <c r="Q18">
        <v>1</v>
      </c>
      <c r="X18">
        <v>1.62</v>
      </c>
      <c r="Y18">
        <v>0</v>
      </c>
      <c r="Z18">
        <v>0.28000000000000003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1.62</v>
      </c>
      <c r="AH18">
        <v>2</v>
      </c>
      <c r="AI18">
        <v>50456056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50456071</v>
      </c>
      <c r="C19">
        <v>50456052</v>
      </c>
      <c r="D19">
        <v>46170691</v>
      </c>
      <c r="E19">
        <v>1</v>
      </c>
      <c r="F19">
        <v>1</v>
      </c>
      <c r="G19">
        <v>30570983</v>
      </c>
      <c r="H19">
        <v>2</v>
      </c>
      <c r="I19" t="s">
        <v>143</v>
      </c>
      <c r="J19" t="s">
        <v>144</v>
      </c>
      <c r="K19" t="s">
        <v>145</v>
      </c>
      <c r="L19">
        <v>1368</v>
      </c>
      <c r="N19">
        <v>1011</v>
      </c>
      <c r="O19" t="s">
        <v>136</v>
      </c>
      <c r="P19" t="s">
        <v>136</v>
      </c>
      <c r="Q19">
        <v>1</v>
      </c>
      <c r="X19">
        <v>7.9</v>
      </c>
      <c r="Y19">
        <v>0</v>
      </c>
      <c r="Z19">
        <v>21.49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7.9</v>
      </c>
      <c r="AH19">
        <v>2</v>
      </c>
      <c r="AI19">
        <v>50456057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50456072</v>
      </c>
      <c r="C20">
        <v>50456052</v>
      </c>
      <c r="D20">
        <v>46170916</v>
      </c>
      <c r="E20">
        <v>1</v>
      </c>
      <c r="F20">
        <v>1</v>
      </c>
      <c r="G20">
        <v>30570983</v>
      </c>
      <c r="H20">
        <v>2</v>
      </c>
      <c r="I20" t="s">
        <v>146</v>
      </c>
      <c r="J20" t="s">
        <v>147</v>
      </c>
      <c r="K20" t="s">
        <v>148</v>
      </c>
      <c r="L20">
        <v>1368</v>
      </c>
      <c r="N20">
        <v>1011</v>
      </c>
      <c r="O20" t="s">
        <v>136</v>
      </c>
      <c r="P20" t="s">
        <v>136</v>
      </c>
      <c r="Q20">
        <v>1</v>
      </c>
      <c r="X20">
        <v>92</v>
      </c>
      <c r="Y20">
        <v>0</v>
      </c>
      <c r="Z20">
        <v>0.23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92</v>
      </c>
      <c r="AH20">
        <v>2</v>
      </c>
      <c r="AI20">
        <v>50456058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50456073</v>
      </c>
      <c r="C21">
        <v>50456052</v>
      </c>
      <c r="D21">
        <v>46170298</v>
      </c>
      <c r="E21">
        <v>1</v>
      </c>
      <c r="F21">
        <v>1</v>
      </c>
      <c r="G21">
        <v>30570983</v>
      </c>
      <c r="H21">
        <v>2</v>
      </c>
      <c r="I21" t="s">
        <v>149</v>
      </c>
      <c r="J21" t="s">
        <v>150</v>
      </c>
      <c r="K21" t="s">
        <v>151</v>
      </c>
      <c r="L21">
        <v>1368</v>
      </c>
      <c r="N21">
        <v>1011</v>
      </c>
      <c r="O21" t="s">
        <v>136</v>
      </c>
      <c r="P21" t="s">
        <v>136</v>
      </c>
      <c r="Q21">
        <v>1</v>
      </c>
      <c r="X21">
        <v>67.8</v>
      </c>
      <c r="Y21">
        <v>0</v>
      </c>
      <c r="Z21">
        <v>6.68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67.8</v>
      </c>
      <c r="AH21">
        <v>2</v>
      </c>
      <c r="AI21">
        <v>50456059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50456074</v>
      </c>
      <c r="C22">
        <v>50456052</v>
      </c>
      <c r="D22">
        <v>31111407</v>
      </c>
      <c r="E22">
        <v>1</v>
      </c>
      <c r="F22">
        <v>1</v>
      </c>
      <c r="G22">
        <v>30570983</v>
      </c>
      <c r="H22">
        <v>3</v>
      </c>
      <c r="I22" t="s">
        <v>152</v>
      </c>
      <c r="J22" t="s">
        <v>153</v>
      </c>
      <c r="K22" t="s">
        <v>154</v>
      </c>
      <c r="L22">
        <v>1348</v>
      </c>
      <c r="N22">
        <v>1009</v>
      </c>
      <c r="O22" t="s">
        <v>155</v>
      </c>
      <c r="P22" t="s">
        <v>155</v>
      </c>
      <c r="Q22">
        <v>1000</v>
      </c>
      <c r="X22">
        <v>2E-3</v>
      </c>
      <c r="Y22">
        <v>9087.2800000000007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2E-3</v>
      </c>
      <c r="AH22">
        <v>2</v>
      </c>
      <c r="AI22">
        <v>50456060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50456075</v>
      </c>
      <c r="C23">
        <v>50456052</v>
      </c>
      <c r="D23">
        <v>31111829</v>
      </c>
      <c r="E23">
        <v>1</v>
      </c>
      <c r="F23">
        <v>1</v>
      </c>
      <c r="G23">
        <v>30570983</v>
      </c>
      <c r="H23">
        <v>3</v>
      </c>
      <c r="I23" t="s">
        <v>156</v>
      </c>
      <c r="J23" t="s">
        <v>157</v>
      </c>
      <c r="K23" t="s">
        <v>158</v>
      </c>
      <c r="L23">
        <v>1354</v>
      </c>
      <c r="N23">
        <v>1010</v>
      </c>
      <c r="O23" t="s">
        <v>159</v>
      </c>
      <c r="P23" t="s">
        <v>159</v>
      </c>
      <c r="Q23">
        <v>1</v>
      </c>
      <c r="X23">
        <v>2</v>
      </c>
      <c r="Y23">
        <v>280.94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</v>
      </c>
      <c r="AH23">
        <v>2</v>
      </c>
      <c r="AI23">
        <v>50456061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50456076</v>
      </c>
      <c r="C24">
        <v>50456052</v>
      </c>
      <c r="D24">
        <v>46136848</v>
      </c>
      <c r="E24">
        <v>1</v>
      </c>
      <c r="F24">
        <v>1</v>
      </c>
      <c r="G24">
        <v>30570983</v>
      </c>
      <c r="H24">
        <v>3</v>
      </c>
      <c r="I24" t="s">
        <v>160</v>
      </c>
      <c r="J24" t="s">
        <v>161</v>
      </c>
      <c r="K24" t="s">
        <v>162</v>
      </c>
      <c r="L24">
        <v>1348</v>
      </c>
      <c r="N24">
        <v>1009</v>
      </c>
      <c r="O24" t="s">
        <v>155</v>
      </c>
      <c r="P24" t="s">
        <v>155</v>
      </c>
      <c r="Q24">
        <v>1000</v>
      </c>
      <c r="X24">
        <v>4.8800000000000003E-2</v>
      </c>
      <c r="Y24">
        <v>9118.4699999999993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4.8800000000000003E-2</v>
      </c>
      <c r="AH24">
        <v>2</v>
      </c>
      <c r="AI24">
        <v>50456062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50456077</v>
      </c>
      <c r="C25">
        <v>50456052</v>
      </c>
      <c r="D25">
        <v>31110524</v>
      </c>
      <c r="E25">
        <v>1</v>
      </c>
      <c r="F25">
        <v>1</v>
      </c>
      <c r="G25">
        <v>30570983</v>
      </c>
      <c r="H25">
        <v>3</v>
      </c>
      <c r="I25" t="s">
        <v>163</v>
      </c>
      <c r="J25" t="s">
        <v>164</v>
      </c>
      <c r="K25" t="s">
        <v>165</v>
      </c>
      <c r="L25">
        <v>1339</v>
      </c>
      <c r="N25">
        <v>1007</v>
      </c>
      <c r="O25" t="s">
        <v>166</v>
      </c>
      <c r="P25" t="s">
        <v>166</v>
      </c>
      <c r="Q25">
        <v>1</v>
      </c>
      <c r="X25">
        <v>1.91</v>
      </c>
      <c r="Y25">
        <v>53.57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1.91</v>
      </c>
      <c r="AH25">
        <v>2</v>
      </c>
      <c r="AI25">
        <v>50456063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50456078</v>
      </c>
      <c r="C26">
        <v>50456052</v>
      </c>
      <c r="D26">
        <v>46136155</v>
      </c>
      <c r="E26">
        <v>1</v>
      </c>
      <c r="F26">
        <v>1</v>
      </c>
      <c r="G26">
        <v>30570983</v>
      </c>
      <c r="H26">
        <v>3</v>
      </c>
      <c r="I26" t="s">
        <v>167</v>
      </c>
      <c r="J26" t="s">
        <v>168</v>
      </c>
      <c r="K26" t="s">
        <v>169</v>
      </c>
      <c r="L26">
        <v>1339</v>
      </c>
      <c r="N26">
        <v>1007</v>
      </c>
      <c r="O26" t="s">
        <v>166</v>
      </c>
      <c r="P26" t="s">
        <v>166</v>
      </c>
      <c r="Q26">
        <v>1</v>
      </c>
      <c r="X26">
        <v>5.73</v>
      </c>
      <c r="Y26">
        <v>5.91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5.73</v>
      </c>
      <c r="AH26">
        <v>2</v>
      </c>
      <c r="AI26">
        <v>50456064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50456079</v>
      </c>
      <c r="C27">
        <v>50456052</v>
      </c>
      <c r="D27">
        <v>45913020</v>
      </c>
      <c r="E27">
        <v>30570983</v>
      </c>
      <c r="F27">
        <v>1</v>
      </c>
      <c r="G27">
        <v>30570983</v>
      </c>
      <c r="H27">
        <v>3</v>
      </c>
      <c r="I27" t="s">
        <v>181</v>
      </c>
      <c r="J27" t="s">
        <v>3</v>
      </c>
      <c r="K27" t="s">
        <v>182</v>
      </c>
      <c r="L27">
        <v>1391</v>
      </c>
      <c r="N27">
        <v>1013</v>
      </c>
      <c r="O27" t="s">
        <v>183</v>
      </c>
      <c r="P27" t="s">
        <v>183</v>
      </c>
      <c r="Q27">
        <v>1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50456080</v>
      </c>
      <c r="C28">
        <v>50456052</v>
      </c>
      <c r="D28">
        <v>40431924</v>
      </c>
      <c r="E28">
        <v>30570983</v>
      </c>
      <c r="F28">
        <v>1</v>
      </c>
      <c r="G28">
        <v>30570983</v>
      </c>
      <c r="H28">
        <v>3</v>
      </c>
      <c r="I28" t="s">
        <v>170</v>
      </c>
      <c r="J28" t="s">
        <v>3</v>
      </c>
      <c r="K28" t="s">
        <v>171</v>
      </c>
      <c r="L28">
        <v>1348</v>
      </c>
      <c r="N28">
        <v>1009</v>
      </c>
      <c r="O28" t="s">
        <v>155</v>
      </c>
      <c r="P28" t="s">
        <v>155</v>
      </c>
      <c r="Q28">
        <v>1000</v>
      </c>
      <c r="X28">
        <v>15.3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15.3</v>
      </c>
      <c r="AH28">
        <v>2</v>
      </c>
      <c r="AI28">
        <v>50456065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50456089</v>
      </c>
      <c r="C29">
        <v>50456082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130</v>
      </c>
      <c r="J29" t="s">
        <v>3</v>
      </c>
      <c r="K29" t="s">
        <v>131</v>
      </c>
      <c r="L29">
        <v>1191</v>
      </c>
      <c r="N29">
        <v>1013</v>
      </c>
      <c r="O29" t="s">
        <v>132</v>
      </c>
      <c r="P29" t="s">
        <v>132</v>
      </c>
      <c r="Q29">
        <v>1</v>
      </c>
      <c r="X29">
        <v>330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330</v>
      </c>
      <c r="AH29">
        <v>2</v>
      </c>
      <c r="AI29">
        <v>50456083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50456090</v>
      </c>
      <c r="C30">
        <v>50456082</v>
      </c>
      <c r="D30">
        <v>46170867</v>
      </c>
      <c r="E30">
        <v>1</v>
      </c>
      <c r="F30">
        <v>1</v>
      </c>
      <c r="G30">
        <v>30570983</v>
      </c>
      <c r="H30">
        <v>2</v>
      </c>
      <c r="I30" t="s">
        <v>172</v>
      </c>
      <c r="J30" t="s">
        <v>173</v>
      </c>
      <c r="K30" t="s">
        <v>174</v>
      </c>
      <c r="L30">
        <v>1368</v>
      </c>
      <c r="N30">
        <v>1011</v>
      </c>
      <c r="O30" t="s">
        <v>136</v>
      </c>
      <c r="P30" t="s">
        <v>136</v>
      </c>
      <c r="Q30">
        <v>1</v>
      </c>
      <c r="X30">
        <v>2.8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2.8</v>
      </c>
      <c r="AH30">
        <v>2</v>
      </c>
      <c r="AI30">
        <v>50456084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50456092</v>
      </c>
      <c r="C31">
        <v>50456082</v>
      </c>
      <c r="D31">
        <v>46171047</v>
      </c>
      <c r="E31">
        <v>1</v>
      </c>
      <c r="F31">
        <v>1</v>
      </c>
      <c r="G31">
        <v>30570983</v>
      </c>
      <c r="H31">
        <v>2</v>
      </c>
      <c r="I31" t="s">
        <v>175</v>
      </c>
      <c r="J31" t="s">
        <v>176</v>
      </c>
      <c r="K31" t="s">
        <v>177</v>
      </c>
      <c r="L31">
        <v>1368</v>
      </c>
      <c r="N31">
        <v>1011</v>
      </c>
      <c r="O31" t="s">
        <v>136</v>
      </c>
      <c r="P31" t="s">
        <v>136</v>
      </c>
      <c r="Q31">
        <v>1</v>
      </c>
      <c r="X31">
        <v>2.2999999999999998</v>
      </c>
      <c r="Y31">
        <v>0</v>
      </c>
      <c r="Z31">
        <v>1.0900000000000001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2.2999999999999998</v>
      </c>
      <c r="AH31">
        <v>2</v>
      </c>
      <c r="AI31">
        <v>50456086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50456091</v>
      </c>
      <c r="C32">
        <v>50456082</v>
      </c>
      <c r="D32">
        <v>46170297</v>
      </c>
      <c r="E32">
        <v>1</v>
      </c>
      <c r="F32">
        <v>1</v>
      </c>
      <c r="G32">
        <v>30570983</v>
      </c>
      <c r="H32">
        <v>2</v>
      </c>
      <c r="I32" t="s">
        <v>178</v>
      </c>
      <c r="J32" t="s">
        <v>179</v>
      </c>
      <c r="K32" t="s">
        <v>180</v>
      </c>
      <c r="L32">
        <v>1368</v>
      </c>
      <c r="N32">
        <v>1011</v>
      </c>
      <c r="O32" t="s">
        <v>136</v>
      </c>
      <c r="P32" t="s">
        <v>136</v>
      </c>
      <c r="Q32">
        <v>1</v>
      </c>
      <c r="X32">
        <v>62.3</v>
      </c>
      <c r="Y32">
        <v>0</v>
      </c>
      <c r="Z32">
        <v>3.18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62.3</v>
      </c>
      <c r="AH32">
        <v>2</v>
      </c>
      <c r="AI32">
        <v>50456085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50456093</v>
      </c>
      <c r="C33">
        <v>50456082</v>
      </c>
      <c r="D33">
        <v>45913104</v>
      </c>
      <c r="E33">
        <v>30570983</v>
      </c>
      <c r="F33">
        <v>1</v>
      </c>
      <c r="G33">
        <v>30570983</v>
      </c>
      <c r="H33">
        <v>3</v>
      </c>
      <c r="I33" t="s">
        <v>184</v>
      </c>
      <c r="J33" t="s">
        <v>3</v>
      </c>
      <c r="K33" t="s">
        <v>185</v>
      </c>
      <c r="L33">
        <v>1354</v>
      </c>
      <c r="N33">
        <v>1010</v>
      </c>
      <c r="O33" t="s">
        <v>159</v>
      </c>
      <c r="P33" t="s">
        <v>159</v>
      </c>
      <c r="Q33">
        <v>1</v>
      </c>
      <c r="X33">
        <v>10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10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50456094</v>
      </c>
      <c r="C34">
        <v>50456082</v>
      </c>
      <c r="D34">
        <v>40431924</v>
      </c>
      <c r="E34">
        <v>30570983</v>
      </c>
      <c r="F34">
        <v>1</v>
      </c>
      <c r="G34">
        <v>30570983</v>
      </c>
      <c r="H34">
        <v>3</v>
      </c>
      <c r="I34" t="s">
        <v>170</v>
      </c>
      <c r="J34" t="s">
        <v>3</v>
      </c>
      <c r="K34" t="s">
        <v>171</v>
      </c>
      <c r="L34">
        <v>1348</v>
      </c>
      <c r="N34">
        <v>1009</v>
      </c>
      <c r="O34" t="s">
        <v>155</v>
      </c>
      <c r="P34" t="s">
        <v>155</v>
      </c>
      <c r="Q34">
        <v>1000</v>
      </c>
      <c r="X34">
        <v>5.6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5.6</v>
      </c>
      <c r="AH34">
        <v>2</v>
      </c>
      <c r="AI34">
        <v>50456087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50456089</v>
      </c>
      <c r="C35">
        <v>50456082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130</v>
      </c>
      <c r="J35" t="s">
        <v>3</v>
      </c>
      <c r="K35" t="s">
        <v>131</v>
      </c>
      <c r="L35">
        <v>1191</v>
      </c>
      <c r="N35">
        <v>1013</v>
      </c>
      <c r="O35" t="s">
        <v>132</v>
      </c>
      <c r="P35" t="s">
        <v>132</v>
      </c>
      <c r="Q35">
        <v>1</v>
      </c>
      <c r="X35">
        <v>330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330</v>
      </c>
      <c r="AH35">
        <v>2</v>
      </c>
      <c r="AI35">
        <v>50456083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50456090</v>
      </c>
      <c r="C36">
        <v>50456082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172</v>
      </c>
      <c r="J36" t="s">
        <v>173</v>
      </c>
      <c r="K36" t="s">
        <v>174</v>
      </c>
      <c r="L36">
        <v>1368</v>
      </c>
      <c r="N36">
        <v>1011</v>
      </c>
      <c r="O36" t="s">
        <v>136</v>
      </c>
      <c r="P36" t="s">
        <v>136</v>
      </c>
      <c r="Q36">
        <v>1</v>
      </c>
      <c r="X36">
        <v>2.8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2.8</v>
      </c>
      <c r="AH36">
        <v>2</v>
      </c>
      <c r="AI36">
        <v>50456084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50456092</v>
      </c>
      <c r="C37">
        <v>50456082</v>
      </c>
      <c r="D37">
        <v>46171047</v>
      </c>
      <c r="E37">
        <v>1</v>
      </c>
      <c r="F37">
        <v>1</v>
      </c>
      <c r="G37">
        <v>30570983</v>
      </c>
      <c r="H37">
        <v>2</v>
      </c>
      <c r="I37" t="s">
        <v>175</v>
      </c>
      <c r="J37" t="s">
        <v>176</v>
      </c>
      <c r="K37" t="s">
        <v>177</v>
      </c>
      <c r="L37">
        <v>1368</v>
      </c>
      <c r="N37">
        <v>1011</v>
      </c>
      <c r="O37" t="s">
        <v>136</v>
      </c>
      <c r="P37" t="s">
        <v>136</v>
      </c>
      <c r="Q37">
        <v>1</v>
      </c>
      <c r="X37">
        <v>2.2999999999999998</v>
      </c>
      <c r="Y37">
        <v>0</v>
      </c>
      <c r="Z37">
        <v>1.0900000000000001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2.2999999999999998</v>
      </c>
      <c r="AH37">
        <v>2</v>
      </c>
      <c r="AI37">
        <v>50456086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50456091</v>
      </c>
      <c r="C38">
        <v>50456082</v>
      </c>
      <c r="D38">
        <v>46170297</v>
      </c>
      <c r="E38">
        <v>1</v>
      </c>
      <c r="F38">
        <v>1</v>
      </c>
      <c r="G38">
        <v>30570983</v>
      </c>
      <c r="H38">
        <v>2</v>
      </c>
      <c r="I38" t="s">
        <v>178</v>
      </c>
      <c r="J38" t="s">
        <v>179</v>
      </c>
      <c r="K38" t="s">
        <v>180</v>
      </c>
      <c r="L38">
        <v>1368</v>
      </c>
      <c r="N38">
        <v>1011</v>
      </c>
      <c r="O38" t="s">
        <v>136</v>
      </c>
      <c r="P38" t="s">
        <v>136</v>
      </c>
      <c r="Q38">
        <v>1</v>
      </c>
      <c r="X38">
        <v>62.3</v>
      </c>
      <c r="Y38">
        <v>0</v>
      </c>
      <c r="Z38">
        <v>3.18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62.3</v>
      </c>
      <c r="AH38">
        <v>2</v>
      </c>
      <c r="AI38">
        <v>50456085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50456093</v>
      </c>
      <c r="C39">
        <v>50456082</v>
      </c>
      <c r="D39">
        <v>45913104</v>
      </c>
      <c r="E39">
        <v>30570983</v>
      </c>
      <c r="F39">
        <v>1</v>
      </c>
      <c r="G39">
        <v>30570983</v>
      </c>
      <c r="H39">
        <v>3</v>
      </c>
      <c r="I39" t="s">
        <v>184</v>
      </c>
      <c r="J39" t="s">
        <v>3</v>
      </c>
      <c r="K39" t="s">
        <v>185</v>
      </c>
      <c r="L39">
        <v>1354</v>
      </c>
      <c r="N39">
        <v>1010</v>
      </c>
      <c r="O39" t="s">
        <v>159</v>
      </c>
      <c r="P39" t="s">
        <v>159</v>
      </c>
      <c r="Q39">
        <v>1</v>
      </c>
      <c r="X39">
        <v>10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50456094</v>
      </c>
      <c r="C40">
        <v>50456082</v>
      </c>
      <c r="D40">
        <v>40431924</v>
      </c>
      <c r="E40">
        <v>30570983</v>
      </c>
      <c r="F40">
        <v>1</v>
      </c>
      <c r="G40">
        <v>30570983</v>
      </c>
      <c r="H40">
        <v>3</v>
      </c>
      <c r="I40" t="s">
        <v>170</v>
      </c>
      <c r="J40" t="s">
        <v>3</v>
      </c>
      <c r="K40" t="s">
        <v>171</v>
      </c>
      <c r="L40">
        <v>1348</v>
      </c>
      <c r="N40">
        <v>1009</v>
      </c>
      <c r="O40" t="s">
        <v>155</v>
      </c>
      <c r="P40" t="s">
        <v>155</v>
      </c>
      <c r="Q40">
        <v>1000</v>
      </c>
      <c r="X40">
        <v>5.6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5.6</v>
      </c>
      <c r="AH40">
        <v>2</v>
      </c>
      <c r="AI40">
        <v>50456087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User003</cp:lastModifiedBy>
  <dcterms:created xsi:type="dcterms:W3CDTF">2024-09-19T07:13:03Z</dcterms:created>
  <dcterms:modified xsi:type="dcterms:W3CDTF">2024-10-15T05:31:48Z</dcterms:modified>
</cp:coreProperties>
</file>